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WebImage.xml" ContentType="application/vnd.ms-excel.rdrichvaluewebimage+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yaninaariadna-my.sharepoint.com/personal/cohenyolde_yaninaariadna_onmicrosoft_com/Documents/Cosas Yanina Ariadna/z_Listo/Consejo ABC/2026/"/>
    </mc:Choice>
  </mc:AlternateContent>
  <xr:revisionPtr revIDLastSave="94" documentId="8_{801CE5E7-8044-4A4C-A507-3F48BCDFE817}" xr6:coauthVersionLast="47" xr6:coauthVersionMax="47" xr10:uidLastSave="{56A6F903-97E2-419F-9513-CE93217B07A1}"/>
  <bookViews>
    <workbookView xWindow="-108" yWindow="-108" windowWidth="23256" windowHeight="12456" tabRatio="971" firstSheet="1" activeTab="11" xr2:uid="{6FEE09E0-8B9F-4287-A785-738701D3BF40}"/>
  </bookViews>
  <sheets>
    <sheet name="Resumen Funciones GPT" sheetId="30" state="hidden" r:id="rId1"/>
    <sheet name="GPT_CLASSIFY" sheetId="37" r:id="rId2"/>
    <sheet name="GPT_MATCH" sheetId="40" r:id="rId3"/>
    <sheet name="GPT_TABLE" sheetId="34" r:id="rId4"/>
    <sheet name="GPT_TABLE (2)" sheetId="35" r:id="rId5"/>
    <sheet name="GPT_FORMAT (2)" sheetId="23" r:id="rId6"/>
    <sheet name="GPT_FILL Y SUMMARIZE" sheetId="33" r:id="rId7"/>
    <sheet name="GPT_EXTRACT" sheetId="24" r:id="rId8"/>
    <sheet name="VISION Y HLIST" sheetId="12" r:id="rId9"/>
    <sheet name="VISION" sheetId="13" r:id="rId10"/>
    <sheet name="GPT_SPLIT" sheetId="32" r:id="rId11"/>
    <sheet name="YaninaAriadna" sheetId="41" r:id="rId12"/>
    <sheet name="GPT cache" sheetId="14" state="veryHidden" r:id="rId1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6" i="12" l="1"/>
  <c r="D56" i="12" a="1"/>
  <c r="D56" i="12" s="1"/>
  <c r="C57" i="12"/>
  <c r="C58" i="12"/>
  <c r="C59" i="12"/>
  <c r="C60" i="12"/>
</calcChain>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5">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futureMetadata>
  <cellMetadata count="1">
    <bk>
      <rc t="1" v="0"/>
    </bk>
  </cellMetadata>
  <valueMetadata count="5">
    <bk>
      <rc t="2" v="0"/>
    </bk>
    <bk>
      <rc t="2" v="1"/>
    </bk>
    <bk>
      <rc t="2" v="2"/>
    </bk>
    <bk>
      <rc t="2" v="3"/>
    </bk>
    <bk>
      <rc t="2" v="4"/>
    </bk>
  </valueMetadata>
</metadata>
</file>

<file path=xl/sharedStrings.xml><?xml version="1.0" encoding="utf-8"?>
<sst xmlns="http://schemas.openxmlformats.org/spreadsheetml/2006/main" count="681" uniqueCount="606">
  <si>
    <t>https://linktr.ee/yaninaariadna</t>
  </si>
  <si>
    <t>Si querés conocer más sobre cómo aplicar Business Intelligence en el mundo de las Ciencias Económicas, te invito a seguirme en LinkedIn y sumarte a mi canal de YouTube. ¡Nos vemos en la comunidad de datos!</t>
  </si>
  <si>
    <t>Fecha</t>
  </si>
  <si>
    <t>Nombre</t>
  </si>
  <si>
    <t xml:space="preserve"> =GPT_FORMAT(B2;prompt)</t>
  </si>
  <si>
    <t>Maria del Pilar Perez Aguirre</t>
  </si>
  <si>
    <t>Carmen Herrera Juárez</t>
  </si>
  <si>
    <t>Martha María Ruíz Herrera</t>
  </si>
  <si>
    <t>Fernando de Jesús Dïaz González</t>
  </si>
  <si>
    <t>Sergio Castro Jiménez</t>
  </si>
  <si>
    <t>Maria del Carmen Torres Martinez</t>
  </si>
  <si>
    <t>Ana Rodríguez López</t>
  </si>
  <si>
    <t>Juan Raul Gómez Pérez</t>
  </si>
  <si>
    <t xml:space="preserve">Ordena cada nombre iniciando por Apellido Paterno, Apellido Materno y nombre o nombres, no uses comas para separar </t>
  </si>
  <si>
    <t>Estandarización de Nombres</t>
  </si>
  <si>
    <t>Argentina 11 50370078</t>
  </si>
  <si>
    <t>India 985.512.3456</t>
  </si>
  <si>
    <t>(+39) 234222243</t>
  </si>
  <si>
    <t>82 02-312-3456</t>
  </si>
  <si>
    <t>(212) 555 1924</t>
  </si>
  <si>
    <t>Número de teléfono internacional</t>
  </si>
  <si>
    <t>Número de teléfono</t>
  </si>
  <si>
    <t>Estandarización de Números telefónicos con GPT_FORMAT</t>
  </si>
  <si>
    <t>Aplicación práctica:</t>
  </si>
  <si>
    <t>Fecha en formato DD/MM/AAAA</t>
  </si>
  <si>
    <t>Escribime en letras este número en formato texto</t>
  </si>
  <si>
    <t>Número</t>
  </si>
  <si>
    <t>Convertir número en texto</t>
  </si>
  <si>
    <t>$345.67 - Negativo</t>
  </si>
  <si>
    <t>2,3 MM</t>
  </si>
  <si>
    <t>1.5K</t>
  </si>
  <si>
    <t>-456.78dollars</t>
  </si>
  <si>
    <t>$789.56USD</t>
  </si>
  <si>
    <t>Tres mil doscientos treinta y cuatro con 56/100</t>
  </si>
  <si>
    <t>23456.78901 ARS</t>
  </si>
  <si>
    <t>USD14567.89</t>
  </si>
  <si>
    <t>$15,789.23</t>
  </si>
  <si>
    <t>Número sin separador de miles con coma para separador decimal</t>
  </si>
  <si>
    <t>Ejemplo</t>
  </si>
  <si>
    <t>"El Monto me llega raro"</t>
  </si>
  <si>
    <t>Automatización de Tareas Cotidianas</t>
  </si>
  <si>
    <t>09/10/1997  21:19:00 hora</t>
  </si>
  <si>
    <t>01/"agosto"/2019</t>
  </si>
  <si>
    <t>25/12/2015  15:45:00 hs</t>
  </si>
  <si>
    <t>10 de enero de 2010</t>
  </si>
  <si>
    <t>14 February 71</t>
  </si>
  <si>
    <t>Mar 27 1991 10:45 AM</t>
  </si>
  <si>
    <t>01.01.2021</t>
  </si>
  <si>
    <t>24/08/1957 ok</t>
  </si>
  <si>
    <t>2/17/88</t>
  </si>
  <si>
    <t>Aug 1 2019</t>
  </si>
  <si>
    <t>12/25/2015 3:45 PM</t>
  </si>
  <si>
    <t>January 10th, 2010</t>
  </si>
  <si>
    <t>Quiero que me des solamente el mes en formato MM</t>
  </si>
  <si>
    <t>"Yo Solo Quiero la Fecha"</t>
  </si>
  <si>
    <t>GPT_FORMAT</t>
  </si>
  <si>
    <t xml:space="preserve"> =GPT_EXTRACT(B2;prompt)</t>
  </si>
  <si>
    <t>mariana.castro@empresa.com $$$ DirectoraGeneral::::Mariana Castro</t>
  </si>
  <si>
    <t>Ejecutivo de Cuentas---: gonzalo.torres@financiera: Gonzalo&gt;&gt;&gt;Torres</t>
  </si>
  <si>
    <t>"Sofía_RAMÍREZ" ~~~RRHH!Coordinadora!&gt;&gt;sofia.ramirez@financiera.com</t>
  </si>
  <si>
    <t>Pablo Díaz--&gt; Analista Contable~~~//pablo_diaz @financiera.com</t>
  </si>
  <si>
    <t>luciana.rodriguez@""@financiera.com ,Responsable_de-AuditoríaLucianaRodríguez</t>
  </si>
  <si>
    <t>CONTADOR:::NICOLÁSMARTÍNEZ&gt;&gt;nicolas.martinez@financiera.com</t>
  </si>
  <si>
    <t>***carla.fernandez@hotmail.com</t>
  </si>
  <si>
    <t>FedericoLopez@gmail.com .federico.lopez #Asesor-Comercial</t>
  </si>
  <si>
    <t>cargo=Analista de Riesgo, julieta.gomez @yahoo.com, Julieta Gómez</t>
  </si>
  <si>
    <r>
      <t>martin.perez@financiera.com</t>
    </r>
    <r>
      <rPr>
        <sz val="11"/>
        <color theme="1"/>
        <rFont val="Aptos Display"/>
        <family val="2"/>
        <scheme val="major"/>
      </rPr>
      <t>--MartínPérez----Gerente$$de Finanzas</t>
    </r>
  </si>
  <si>
    <t>Extraeme el cargo</t>
  </si>
  <si>
    <t>Mail</t>
  </si>
  <si>
    <t>Así me llegaron los datos</t>
  </si>
  <si>
    <t>Limpieza Inteligente de Datos – Extracción de Correos Electrónicos</t>
  </si>
  <si>
    <t>GPT_EXTRACT</t>
  </si>
  <si>
    <t>Prompt</t>
  </si>
  <si>
    <t>Categoría</t>
  </si>
  <si>
    <t xml:space="preserve">Imagen </t>
  </si>
  <si>
    <t>Link</t>
  </si>
  <si>
    <t>GPT_VISION</t>
  </si>
  <si>
    <t>https://www.shutterstock.com/image-photo/without-safety-gloves-work-construction-260nw-2072962559.jpg</t>
  </si>
  <si>
    <t>https://encrypted-tbn0.gstatic.com/images?q=tbn:ANd9GcQQY0oMGz5R5gq59Xmw5y0dRWv_0JYF8njPYg&amp;s</t>
  </si>
  <si>
    <t>https://encrypted-tbn0.gstatic.com/images?q=tbn:ANd9GcTdXVjlc0eLaRmI7xnZ83u41EsILsA_Rw6h4A&amp;s</t>
  </si>
  <si>
    <t>https://mundodependencia.com/wp-content/uploads/2018/10/salvaescaleras-s-max-sella-con-asiento-integrado-se-adapta-a-cualquier-escalera.jpg</t>
  </si>
  <si>
    <t>Analiza cada fotografía e indentifica:
 1 Riesgo
1 Consecuencia
1 medida de seguridad
en 100 caracteres cada una
No agregues la palabra Riesgo, Consecuencia y Medida dentro de la respuesta</t>
  </si>
  <si>
    <t>https://http2.mlstatic.com/D_NQ_NP_927581-MLU73124708496_122023-O.webp</t>
  </si>
  <si>
    <t>Medidas</t>
  </si>
  <si>
    <t>Consecuencias</t>
  </si>
  <si>
    <t>Riesgos</t>
  </si>
  <si>
    <t>Ejercicio: Análisis de Riesgos</t>
  </si>
  <si>
    <t xml:space="preserve"> =GPT_HLIST(prompt)</t>
  </si>
  <si>
    <t xml:space="preserve"> =GPT_VISION(prompt;URL)</t>
  </si>
  <si>
    <t>Analiza cada fotografía e indentifica:
 1 Riesgo
1 Consecuencia
1 medida de seguridad
Lo quiero en 5 palabras cada una. No agregues la palabra Riesgo, Consecuencia y Medida dentro de la respuesta</t>
  </si>
  <si>
    <t>Evaluación de riesgos laborales</t>
  </si>
  <si>
    <t>Optimización en Auditoría y Gestión de Riesgos</t>
  </si>
  <si>
    <t>GPT_VISION Y GPT_HLIST</t>
  </si>
  <si>
    <t>https://gnnoticias.com.ar/images/GN/sitio/Contenidos/Tickets02.jpg</t>
  </si>
  <si>
    <t>Resultado</t>
  </si>
  <si>
    <t>Quiero el número de CUIT de la empresa.Solo quiero el número de cuit, no quiero ningun texto o palabra adicional.</t>
  </si>
  <si>
    <t>https://resizer.glanacion.com/resizer/v2/detalle-de-los-impuestos-nacionales-en-un-ticket-A75SXZTPXZFS3EFW4VOIR2RWLE.jpeg?auth=ce44e601c8d164da5b3682f6f71521477b2e574797b0b0f580527817b5f88b3f&amp;width=780&amp;height=1233&amp;quality=70&amp;smart=true</t>
  </si>
  <si>
    <t>Dame el importe del IVA</t>
  </si>
  <si>
    <t>http://www.sos-contador.com/blog/wp-content/uploads/2018/02/cierre-Z.png</t>
  </si>
  <si>
    <t>Dame el importe final del ticket. Solo quiero el importe, no quiero ningun texto o palabra adicional.</t>
  </si>
  <si>
    <t xml:space="preserve"> Análisis de comprobantes</t>
  </si>
  <si>
    <t>{"hash":"468874d634bf4d01f66467cf719f19bb774d3b0d32899426c055e6c73d7875ed","version":1,"value":"[[\"Caída desde la escalera por falta de estabilidad.  \\nLesiones graves o fracturas al caer.  \\nUsar arnés de seguridad y asegurar la escalera.\"]]"}</t>
  </si>
  <si>
    <t>{"hash":"292b24757ed74bb8be018e1d21f96dd45f909d22a201d1c31be39872c486656b","version":1,"value":"[[\"Caída desde la escalera por falta de estabilidad.\",\"Lesiones graves o fracturas al caer.\",\"Usar arnés de seguridad y asegurar la escalera.\"]]"}</t>
  </si>
  <si>
    <t>{"hash":"709e41969160191bc38012d8f40a9523e3914d5b84e4f595732cf82a8d0bbece","version":1,"value":"[[\"Transf Recibida Cvu Dif Titular  - De Josefina Ana Gamarra / Mercado Pago /20270877675 \"]]"}</t>
  </si>
  <si>
    <t>{"hash":"e497e1baa9d790bc7038b6a2b406ac8da923f6fba5009693e7f8fd1fd566ccee","version":1,"value":"[[\"Transferencia Ctas Mobile Banking  - De Matias Gerardo Liah / Varios - Var / 20572190155 \"]]"}</t>
  </si>
  <si>
    <t>{"hash":"34ae7abce3ef86f10eefca3b98474d5c025217fbaadf1b2cfcf427a22683a7a4","version":1,"value":"[[\"Transf Recibida Cvu Dif Titular  - De Pedro Salvatierra Jose/ Mercado Pago /27956086956 \"]]"}</t>
  </si>
  <si>
    <t>{"hash":"868dbdf03b1ba7cbdd2305c66919dcb6eef1c8e587cba31b035e2f98c74b4843","version":1,"value":"[[\"Transf Recibida Cvu Dif Titular  - De Pedro Salvatierra Jose/ Mercado Pago /27956086956 \"]]"}</t>
  </si>
  <si>
    <t>{"hash":"78c0b8bed5c5b27c9e1d746559276908c26f7442a91ffb10c4b92b52728740ab","version":1,"value":"[[\"Transf Recibida Cvu Dif Titular  - De Josefina Ana Gamarra / Mercado Pago /20270877675 \"]]"}</t>
  </si>
  <si>
    <t>{"hash":"e034bdccd5a19f327232a967d3d4fecb49916a237ec512b2d97e371dffaa3721","version":1,"value":"[[\"Transf Recibida Cvu Dif Titular  - De Pedro Salvatierra Jose/ Mercado Pago /27956086956 \"]]"}</t>
  </si>
  <si>
    <t>{"hash":"24e2fdcf5848da2780628a8db7cb798b85491dcb5c79e12d872de5d13302b6a1","version":1,"value":"[[\"Transf Recibida Cvu Dif Titular  - De Jazmin Lucila Gauna / Mercado Pago /27580707670 \"]]"}</t>
  </si>
  <si>
    <t>{"hash":"7954e546257d947d95ecbe0f303acd0714cc31f84561436fc9ee2c690dc15341","version":1,"value":"[[\"Transferencia Recibida  - De Roldan/miguel Javie / - Var / 25572629089 \"]]"}</t>
  </si>
  <si>
    <t>{"hash":"507cda2130f1bb65998f0239a671f9574406f935dbd04caecf970833f234ec91","version":1,"value":"[[\"Transf Recibida Cvu Dif Titular  - De Pedro Salvatierra Jose/ Mercado Pago /27956086956 \"]]"}</t>
  </si>
  <si>
    <t>{"hash":"210073b486855a9afd4ad49371f13a20386890245c0ce7282c24a0b425eda945","version":1,"value":"[[\"Transferencia Ctas Mobile Banking  - De Matias Gerardo Liah / Varios - Var / 20572190155 \"]]"}</t>
  </si>
  <si>
    <t>{"hash":"da8702955c96e02697e6515661d6370c61da4facf02cdf5fec79f9d8004a5abb","version":1,"value":"[[\"Transf Recibida Cvu Dif Titular  - De Sergio Esteban Sanchez / Mercado Pago /20571895251 \"]]"}</t>
  </si>
  <si>
    <t>{"hash":"d65ad63ae54bb47175e68a486713519ee1f1ca7af1535657b85461d294841c87","version":1,"value":"[[\"Transf Recibida Cvu Dif Titular  - De Sergio Esteban Sanchez / Mercado Pago /20571895251 \"]]"}</t>
  </si>
  <si>
    <t>{"hash":"a0149dd0ee184dfab0f7e5cddb5d934f56476ebd33f06cb7a0f40108988ef524","version":1,"value":"[[\"Transf Recibida Cvu Dif Titular  - De Pedro Salvatierra Jose/ Mercado Pago /27956086956 \"]]"}</t>
  </si>
  <si>
    <t>{"hash":"ce7851686bf2ef3273950e8162bcc370e960e95a626e940ae789a49f7c5076c6","version":1,"value":"[[\"Transf Recibida Cvu Dif Titular  - De Jazmin Lucila Gauna / Mercado Pago /27580707670 \"]]"}</t>
  </si>
  <si>
    <t>{"hash":"3d9180bb685b696835cdd4e67d099d871fa72e563fdc4e1652051900b3923472","version":1,"value":"[[\"Transferencia Ctas Mobile Banking  - De Matias Gerardo Liah / Varios - Var / 21171500 \"]]"}</t>
  </si>
  <si>
    <t>{"hash":"c2817265bc890feb83a9953064682a99e1b0ab291b9b6c83f258d371f2cfb791","version":1,"value":"[[\"Transf Recibida Cvu Dif Titular  - De Sergio Esteban Sanchez / Mercado Pago /20571895251 \"]]"}</t>
  </si>
  <si>
    <t>{"hash":"103f0713e3753110cee1622061d9459036baad3bdeca52d28417028dfdfe65eb","version":1,"value":"[[\"Transf Recibida Cvu Dif Titular  - De Pedro Salvatierra Jose/ Mercado Pago /27956086956 \"]]"}</t>
  </si>
  <si>
    <t>{"hash":"71cb118055f510dae1fba95ba549dee7816efafa2cc5e30d960501785ded1e7c","version":1,"value":"[[\"Transf Recibida Cvu Dif Titular  - De Jazmin Lucila Gauna / Mercado Pago /27580707670 \"]]"}</t>
  </si>
  <si>
    <t>{"hash":"5d8d56912e7a4c9fd3a5278aa02290c8df884fa397f660ffe09aa74f89807986","version":1,"value":"[[\"Transf Recibida Cvu Dif Titular  - De Josefina Ana Gamarra / Mercado Pago /59225928 \"]]"}</t>
  </si>
  <si>
    <t>{"hash":"1d1633fcfd10aff8339a6c25b1b1c100d5ab1da47d5737dd235435489f0d099c","version":1,"value":"[[\"Transferencia Recibida  - De Roldan/miguel Javie / - Var / 25572629089 \"]]"}</t>
  </si>
  <si>
    <t>{"hash":"80d149154bed5255f0feb95672d127045d5b5965afd12924ed082e2ada9cec00","version":1,"value":"[[\"Transf Recibida Cvu Dif Titular  - De Sergio Esteban Sanchez / Mercado Pago /12921291\"]]"}</t>
  </si>
  <si>
    <t>{"hash":"e42b948367f3d8193e0103bae8325f4dddb95513ff18da51d974872fb4f7d92e","version":1,"value":"[[\"Transferencia Ctas Mobile Banking  - De Matias Gerardo Liah / Varios - Var / 21171500 \"]]"}</t>
  </si>
  <si>
    <t>{"hash":"b9e7d677b8e1a77320b6be2cc2a354e3295bb633bb3df2cf757632ec26882018","version":1,"value":"[[\"Transf Recibida Cvu Dif Titular  - De Josefina Ana Gamarra / Mercado Pago /59225928 \"]]"}</t>
  </si>
  <si>
    <t>{"hash":"042fc7aaa97179d320d04ee6b43626d4d9b7db51d8fcdb3e5d0921b445f1daf7","version":1,"value":"[[\"Transf Recibida Cvu Dif Titular  - De Jazmin Gauna / Mercado Pago /22077805 \"]]"}</t>
  </si>
  <si>
    <t>{"hash":"d8cb5ff7e987f6f1eb1cb47aa7d899afd30c62c761c269cdd00995743d818b65","version":1,"value":"[[\"Transf Recibida Cvu Dif Titular  - De Pedro Salvatierra Jose/ Mercado Pago /29552575 \"]]"}</t>
  </si>
  <si>
    <t>{"hash":"adbebedd4d953157dc2ae61c1e6883423d2cfddeedd0da20f7bd6a72a578f213","version":1,"value":"[[\"Transferencia Recibida  - De Roldan/miguel Javie / - Var / 22002559 \"]]"}</t>
  </si>
  <si>
    <t>{"hash":"54ae1eaf7a169bc5094b269b9ff387edc1110ffe6b08bb0782c5f3f683076872","version":1,"value":"[[\"Transferencia Ctas Mobile Banking  - De Matias Gerardo Liah / Varios - Var / 21171500 \"]]"}</t>
  </si>
  <si>
    <t>{"hash":"25bc82fe45562fcff78a5eccbefc70ee0dc1b687ef0c284da31bd4a324a622bd","version":1,"value":"[[\"Transf Recibida Cvu Dif Titular  - De Sergio Esteban Sanchez / Mercado Pago /12921291\"]]"}</t>
  </si>
  <si>
    <t>{"hash":"3e3c9efe341b64d9768cd6e6cd8b8542a3789f99ee06260a2182c9e3be0d1f89","version":1,"value":"[[\"Transf Recibida Cvu Dif Titular  - De Josefina Ana Gamarra / Mercado Pago /59225928 \"]]"}</t>
  </si>
  <si>
    <t>{"hash":"6f07810a9b7016c04f530d61929ec456c38c227b75c7b5f032755ee38b8f6af5","version":1,"value":"[[\"Transferencia Recibida  - De Roldan/miguel Javie / - Var / 22002559 \"]]"}</t>
  </si>
  <si>
    <t>{"hash":"4eb0cee5066ecf84936671c5ab4b448829103f33c34b89b05336bf921e6404fa","version":1,"value":"[[\"Transf Recibida Cvu Dif Titular  - De Pedro Salvatierra Jose/ Mercado Pago /29552575 \"]]"}</t>
  </si>
  <si>
    <t>{"hash":"5601c13feb46f8c9beff7f45ac82ca7919eb7ea74173f606509a58df6495bb32","version":1,"value":"[[\"Transferencia Ctas Mobile Banking  - De Matias Gerardo Liah / Varios - Var / 21171500 \"]]"}</t>
  </si>
  <si>
    <t>{"hash":"1e6366530ffc0eb8ad32ccdb5c693dabd618a9b8621367fd90ef2cb70dbef410","version":1,"value":"[[\"Transf Recibida Cvu Dif Titular  - De Sergio Esteban Sanchez / Mercado Pago /12921291\"]]"}</t>
  </si>
  <si>
    <t>{"hash":"5467f7f73331f6e494f9a34d5e3f7324be7cf26c4e63100c995d6aad9a6335ed","version":1,"value":"[[\"Transf Recibida Cvu Dif Titular  - De Jazmin Gauna / Mercado Pago /22077805 \"]]"}</t>
  </si>
  <si>
    <t>{"hash":"3b3d1c71d2b6fe918724d6e9fc4c9b7e97813f379cc34d22ab2e51ab6a5e59f9","version":1,"value":"[[\"Transferencia Recibida  - De Roldan/miguel Javie / - Var / 22002559 \"]]"}</t>
  </si>
  <si>
    <t>{"hash":"9198a4b9c7f4f0a58a9377e4ece547757082a88c9d5184cbc12be73e91ce4193","version":1,"value":"[[\"Transf Recibida Cvu Dif Titular  - De Sergio Esteban Sanchez / Mercado Pago /12921291\"]]"}</t>
  </si>
  <si>
    <t>{"hash":"56a5d536ff91b06b3a797be172f80233112183d226faedad1c3b2e4dd444378a","version":1,"value":"[[\"Transf Recibida Cvu Dif Titular  - De Pedro Salvatierra Jose/ Mercado Pago /29552575 \"]]"}</t>
  </si>
  <si>
    <t>{"hash":"7f63568cfb94ca64a0649d18fa2457df014ead9ec350dbcffe471eb9b15016e0","version":1,"value":"[[\"Transf Recibida Cvu Dif Titular  - De Josefina Ana Gamarra / Mercado Pago /59225928 \"]]"}</t>
  </si>
  <si>
    <t>{"hash":"98033655104efc7ece7e3527c01977a47df038438dff51a767f78b053f3820be","version":1,"value":"[[\"Transferencia Ctas Mobile Banking  - De Matias Gerardo Liah / Varios - Var / 21171500 \"]]"}</t>
  </si>
  <si>
    <t>{"hash":"e19104e0580c16272d475bd634c54211567e63a33937244a6e0b4cf296bcc969","version":1,"value":"[[\"Transf Recibida Cvu Dif Titular  - De Jazmin Gauna / Mercado Pago /22077805 \"]]"}</t>
  </si>
  <si>
    <t>{"hash":"a87b363bb9e94d804cc8376e0fefe18c7263da84e9f06492adb84c920dd0330e","version":1,"value":"[[\"Transf Recibida Cvu Dif Titular  - De Josefina Ana Gamarra / Mercado Pago /59225928 \"]]"}</t>
  </si>
  <si>
    <t>{"hash":"4516b87e6718ee8491d84574fa86c083085b629c7b8ed35af4bb9940c4f5e4bc","version":1,"value":"[[\"Transf Recibida Cvu Dif Titular  - De Josefina Ana Gamarra / Mercado Pago /59225928 \"]]"}</t>
  </si>
  <si>
    <t>{"hash":"8989f186180a57dc241945597e1f49b00471d3af15cc12235bd0d02d5a070fa4","version":1,"value":"[[\"Transf Recibida Cvu Dif Titular  - De Jose Antonio Gamarra / Mercado Pago /39225928 \"]]"}</t>
  </si>
  <si>
    <t>{"hash":"26da95b5546b93adf23759366ea98dc1c7f9e689d1c02bbe44b6964a19154e67","version":1,"value":"[[\"Transf Recibida Cvu Dif Titular  - De Jazmin Gauna / Mercado Pago /22077805 \"]]"}</t>
  </si>
  <si>
    <t>{"hash":"f8b35331c59944fc9b28c19455dd74e21f8efa3d54e82e77df751876311e9bec","version":1,"value":"[[\"Transferencia Recibida  - De Roldan/miguel Javie / - Var / 22002559 \"]]"}</t>
  </si>
  <si>
    <t>{"hash":"2e101d605bcfeb4e929cc041e5dd60009633934931d3a2e04e68b43afcd7ecf9","version":1,"value":"[[\"Transf Recibida Cvu Dif Titular  - De Pedro Salvatierra Jose/ Mercado Pago /29552575 \"]]"}</t>
  </si>
  <si>
    <t>{"hash":"fee8dcb7ba3197f97c2a523654b074bf3cbc745d4535eaa2c943d9201085849c","version":1,"value":"[[\"Transf Recibida Cvu Dif Titular  - De Sergio Esteban Sanchez / Mercado Pago /12921291\"]]"}</t>
  </si>
  <si>
    <t>{"hash":"5a2ea2bb9fa0a7e6497faaf56470ccbe1b1a1197923eae834017656fc24913aa","version":1,"value":"[[\"Transferencia Ctas Mobile Banking  - De Matias Gerardo Liah / Varios - Var / 21171500 \"]]"}</t>
  </si>
  <si>
    <t>{"hash":"8a1f4b64564c46114c55ef31180b10d7ee33cebf59f77cd9882f6cfe380cca24","version":1,"value":"[[\"Transferencia Recibida  - De Roldan/miguel Javie / - Var / 22002559 \"]]"}</t>
  </si>
  <si>
    <t>{"hash":"8ba6427bc3e6a1283ca037dab95c025bfd6efdb9e6b73a51bfd3fe9d52ba838c","version":1,"value":"[[\"Transf Recibida Cvu Dif Titular  - De Pedro Salvatierra Jose/ Mercado Pago /29552575 \"]]"}</t>
  </si>
  <si>
    <t>{"hash":"4ef39d0904ef27a8801333f78959d131fbf3c2700d5cb5b68b89de35ec43e98a","version":1,"value":"[[\"Transf Recibida Cvu Dif Titular  - De Jose Antonio Gamarra / Mercado Pago /39225928 \"]]"}</t>
  </si>
  <si>
    <t>{"hash":"e058bc566fc4b6a5ec5a217b20fe97d882ab1c3c7eefb9aa71b27dbedfe2280b","version":1,"value":"[[\"Transf Recibida Cvu Dif Titular  - De Sergio Esteban Sanchez / Mercado Pago /12921291\"]]"}</t>
  </si>
  <si>
    <t>{"hash":"36fa13e61c33b72d7c46c82e507bb990ef3f2169b37decdb51ac863d4f3fe481","version":1,"value":"[[\"Transferencia Ctas Mobile Banking  - De Matias Gerardo Liah / Varios - Var / 21171500 \"]]"}</t>
  </si>
  <si>
    <t>{"hash":"f288eb1d1edc1fd81a719351eea35a1cab83abddf1773abde3d58d1f5f5e42fc","version":1,"value":"[[\"Transf Recibida Cvu Dif Titular  - De Jazmin Gauna / Mercado Pago /22077805 \"]]"}</t>
  </si>
  <si>
    <t>{"hash":"a84bbc8ce1faf395f92408d71445b3c6543122ef17a3cee318c2a69c55994c9d","version":1,"value":"[[\"Catamarca\"]]"}</t>
  </si>
  <si>
    <t>{"hash":"e5aecc49f19a09d462f8ae90e7a533ed64efa28a0d2fd5e4a2a10136b69b2da4","version":1,"value":"[[\"Buenos Aires\"]]"}</t>
  </si>
  <si>
    <t>{"hash":"75a50a10b27445349d55c4eec9c2bf65fd5325dabb95715906273e2eff62dc2c","version":1,"value":"[[\"Corrientes\"]]"}</t>
  </si>
  <si>
    <t>{"hash":"21d200ddb42a2e22a7b50c6d9f184c93b22d38b268a8122481f7955fc8255ca7","version":1,"value":"[[\"Santa Fe\"]]"}</t>
  </si>
  <si>
    <t>{"hash":"2f197ae2389a7837cfcf3972d64f364400df3230d9a2d7927950f558b0eb4d48","version":1,"value":"[[\"Mendoza\"]]"}</t>
  </si>
  <si>
    <t>{"hash":"9aeaa7ce7bbb0b2c75c778541851a98343a029be42318637886b68dc710eea2c","version":1,"value":"[[\"Formosa\"]]"}</t>
  </si>
  <si>
    <t>{"hash":"2e68901ebd0f49b36c5f29f6830a6e036970c219ce8ca2b80868a3fb71126109","version":1,"value":"[[\"Santa Fe\"]]"}</t>
  </si>
  <si>
    <t>{"hash":"b71e57606f0cf34ece016b4f18b26c3bde28c8749171978c32d1494cc3f57142","version":1,"value":"[[\"Buenos Aires\"]]"}</t>
  </si>
  <si>
    <t>{"hash":"70ffc44a8b27dcc033ee2096523f340e35546fcbd3147d1ed5a05cc59bbec66a","version":1,"value":"[[\"Jujuy\"]]"}</t>
  </si>
  <si>
    <t>{"hash":"9ebbd792e17552387ef76e7e5c93c5b0be4790dc1e7240f1ac64bc1988dc6cf7","version":1,"value":"[[\"Entre Ríos\"]]"}</t>
  </si>
  <si>
    <t>{"hash":"320b02775890593c2479125139fc31cc5bf58cd5b020c8ec2fdeaeef8ed5ef17","version":1,"value":"[[\"Jujuy\"]]"}</t>
  </si>
  <si>
    <t>{"hash":"942c85da150514f226f2187a6781c5cba988f186db313624d208205762b23dff","version":1,"value":"[[\"Tucumán\"]]"}</t>
  </si>
  <si>
    <t>{"hash":"9065840e640e3323b60fbc9221fea924fd299b06f34faa2bfe6bbd7db5954356","version":1,"value":"[[\"Buenos Aires\"]]"}</t>
  </si>
  <si>
    <t>{"hash":"fc50c01e8aeb932cb72c7cbda9f4914241bc45fc3d1825c5dd03157d8b1b8eba","version":1,"value":"[[\"2010-01-10\"]]"}</t>
  </si>
  <si>
    <t>{"hash":"8203826198ac4f3552d103fd0a50982f521adba8558f202256ce30d8d308b5e4","version":1,"value":"[[\"2015-12-25\"]]"}</t>
  </si>
  <si>
    <t>{"hash":"6dfd820628e49afb64c0947f4f2ac1beab7fecbdf03a738d15e761a8ebab11a7","version":1,"value":"[[\"2019-08-01\"]]"}</t>
  </si>
  <si>
    <t>{"hash":"8ec0141584a737025e82f7dcc882786efc8817b6b0f2972d88a8b036cdcfbf33","version":1,"value":"[[\"1988-02-17\"]]"}</t>
  </si>
  <si>
    <t>{"hash":"6b71eba94b7b55520ce39bb7f01140c6fee7a5159c95e7034c1daa71ff0ad311","version":1,"value":"[[\"10/01/2010\"]]"}</t>
  </si>
  <si>
    <t>{"hash":"a38dd22006f03095b25c56b30166574e9b01058da7f84dd55df6676d129d074c","version":1,"value":"[[\"15789,23\"]]"}</t>
  </si>
  <si>
    <t>{"hash":"97e5bfeb40187d825904fd2979ca4fbcc0e06f26fe29dd9bad0354d45c355e16","version":1,"value":"[[\"14567,89\"]]"}</t>
  </si>
  <si>
    <t>{"hash":"52e132a18a81d2a9cc7ad8763ffcd0836d56ec8b498e416ba2706f8a0acd5df9","version":1,"value":"[[\"-345,67\"]]"}</t>
  </si>
  <si>
    <t>{"hash":"50fe5749dc90af28a15e4b45ad6d04bee414817098ad2ca0c69101758e6e78f3","version":1,"value":"[[\"23456,78901\"]]"}</t>
  </si>
  <si>
    <t>{"hash":"44d3d89dbeb420bc5ad0dbeef538e41021397429baa0504041ef1765cf2f8e56","version":1,"value":"[[\"-456,78\"]]"}</t>
  </si>
  <si>
    <t>{"hash":"40eee6122863713e6c83e50fb1d0f06b950c2796dcd8672fb89760718d7af073","version":1,"value":"[[\"-234567,89\"]]"}</t>
  </si>
  <si>
    <t>{"hash":"2ec6cde01eaf44353c46ef65e4c4ed823273848953287a261a7bee013b933309","version":1,"value":"[[\"3234,56\"]]"}</t>
  </si>
  <si>
    <t>{"hash":"627d4759fae4e6f4dfd60a7fc42b174f00788df869d7d7b4dbf50ac2baba127b","version":1,"value":"[[\"2300000\"]]"}</t>
  </si>
  <si>
    <t>{"hash":"f53f25d26bb324d2f6efe816e87cb69ef7c28bf98b74b97d98f8b8edf1c07c83","version":1,"value":"[[\"1500,0\"]]"}</t>
  </si>
  <si>
    <t>{"hash":"1e66abd8bfd57dae75a450d60ba6967183acb0b309717f9dd3a3a8e8af426226","version":1,"value":"[[\"789,56\"]]"}</t>
  </si>
  <si>
    <t>{"hash":"6ec5b6928366c472b577311e1e2a94b7bc792e1cd78723acd3c76b727f5a676f","version":1,"value":"[[\"15.789,23\"]]"}</t>
  </si>
  <si>
    <t>{"hash":"18a6f7c59b7fec04d73e24340d8331b92c077ef1ce8a99eb1aad6eb18e91aec1","version":1,"value":"[[\"$\"]]"}</t>
  </si>
  <si>
    <t>{"hash":"943cbec5c68f86f1cbc6a6e20f98dba7c704ad6fc5ca17b640a585e6ce9b94dc","version":1,"value":"[[\"$3,234.56\"]]"}</t>
  </si>
  <si>
    <t>{"hash":"4eccb646b132b7f56a6429c2023b9a785dd135afcb87dbd862d23da46a72f80b","version":1,"value":"[[\"USD\"]]"}</t>
  </si>
  <si>
    <t>{"hash":"b716b1ebf45d52bfad6e0b1df001e0ef14dc8d36c2d668a7581738118582f8a4","version":1,"value":"[[\"$\"]]"}</t>
  </si>
  <si>
    <t>{"hash":"5fe3e7f860431ee5fb252475ac213527dc98a4178e1899742621fba717cb0b83","version":1,"value":"[[\"$1.5K\"]]"}</t>
  </si>
  <si>
    <t>{"hash":"6f4db7610b7517a745ef090f78f64f950ba86739c422a0b2adf47f74a7d97437","version":1,"value":"[[\"USD 234,567.89\"]]"}</t>
  </si>
  <si>
    <t>{"hash":"970df4888487bfc0c04ccd8f8bbd5a2ad9affa6bed53c645493e92bf174a0bbd","version":1,"value":"[[\"$ 23,456.79\"]]"}</t>
  </si>
  <si>
    <t>{"hash":"64e76c6fa966fae373fb377f07efb2f41bb2f85f01eeda93e379fab25ed74e4f","version":1,"value":"[[\"USD\"]]"}</t>
  </si>
  <si>
    <t>{"hash":"05c56159d62e8e147e489c8599d9e1451623900e02fd0496af10013a85d23441","version":1,"value":"[[\"USD\"]]"}</t>
  </si>
  <si>
    <t>{"hash":"9432ad94f81584b338354b00b31c846d8507f61c24aabade46489b060bc716ba","version":1,"value":"[[\"2,3 MM\"]]"}</t>
  </si>
  <si>
    <t>{"hash":"34be0dc6b9ff611cfef145ae946fa9c332beb8c97f6c6c0c40d9b646ce94c9e6","version":1,"value":"[[\"\"]]"}</t>
  </si>
  <si>
    <t>{"hash":"dd773aa1f8c5c2977c9a6de3e75b4bb8a7b6d385a0df067602991b58a7464ecf","version":1,"value":"[[\"USD\"]]"}</t>
  </si>
  <si>
    <t>{"hash":"bd5c139ce5f43c8d04624265b44cac87c943b1e552c5334d822b303541f04ea3","version":1,"value":"[[\"$\"]]"}</t>
  </si>
  <si>
    <t>{"hash":"f57e00f51b56c0d08611e6d86a37d2f4ef2a461563a6418d9373ec9b996112dd","version":1,"value":"[[\"USD\"]]"}</t>
  </si>
  <si>
    <t>{"hash":"b8932edf0c3c0c4a7c6ed659514566b64b792f64968230fca0c7c28e738dee4c","version":1,"value":"[[\"$\"]]"}</t>
  </si>
  <si>
    <t>{"hash":"2864c5292954e3532a3955421e4ce647ba1cb7fadb53caa8fcc90d4c590437f7","version":1,"value":"[[\"\"]]"}</t>
  </si>
  <si>
    <t>{"hash":"183f927923dbaf35d37dcf7b0560c391bb5514f8b417f2bb37a098353586715d","version":1,"value":"[[\"USD\"]]"}</t>
  </si>
  <si>
    <t>{"hash":"35d5e04aa7555bb651ecf67364176e0f67b2eb3ca8eafabd7d0391d367538256","version":1,"value":"[[\"\"]]"}</t>
  </si>
  <si>
    <t>{"hash":"eccb722d6b1698964ee20ac092b22434be7527d7058304eb457215e294ace3a4","version":1,"value":"[[\"(234,567.89)\"]]"}</t>
  </si>
  <si>
    <t>{"hash":"76607a4fc669ee67284f4e27496f97eefbe64cc1099fdb5c3f1a193df627303e","version":1,"value":"[[\"$\"]]"}</t>
  </si>
  <si>
    <t>{"hash":"7efae9b8797195f213b9e0bd4979b6a360b9bd9b2475b96b3590c2b954a55b2a","version":1,"value":"[[\"\"]]"}</t>
  </si>
  <si>
    <t>{"hash":"33c952e62c90b47df79bfda7d7a2dc8605ae644cba92ccf72321668357480265","version":1,"value":"[[\"$\"]]"}</t>
  </si>
  <si>
    <t>{"hash":"f5b812ac90ddf7b8c4f6b0707fe82775ec8571dfc674f4d951f3f4b5fcfa0b53","version":1,"value":"[[\"USD\"]]"}</t>
  </si>
  <si>
    <t>{"hash":"33bf5759638964dd00a9b1a560657284254bea55d9360365c02c447f0730ef34","version":1,"value":"[[\"\"]]"}</t>
  </si>
  <si>
    <t>{"hash":"ddf5006252ac76c3b2113f82f94e631e2a01590e4db02fa06eedf15213b937b6","version":1,"value":"[[\"USD\"]]"}</t>
  </si>
  <si>
    <t>{"hash":"bba1751092e15cfcb9e8abb1a04dd8cd1c33221d798b8f602480e8981b134271","version":1,"value":"[[\"USD\"]]"}</t>
  </si>
  <si>
    <t>{"hash":"f9432cffb8045d014989a626a2e9c76c1b165fe9a13e07f5e3ab009f9e242992","version":1,"value":"[[\"$ -345.67\"]]"}</t>
  </si>
  <si>
    <t>{"hash":"321f7fcd1d109129b96a3ca68254966a5ecd00928f77b4cafa255eedabaa4959","version":1,"value":"[[\"$234,567.89\"]]"}</t>
  </si>
  <si>
    <t>{"hash":"51ee93880208839ac313d4c7c433d2a08cf6cedc3b4bf0f9fd101b4a06aa2152","version":1,"value":"[[\"$\"]]"}</t>
  </si>
  <si>
    <t>{"hash":"4272a6c87ba0f52e3a40d414aae1712355e402476edfd9af6e89308fd5866598","version":1,"value":"[[\"2,3 MM\"]]"}</t>
  </si>
  <si>
    <t>{"hash":"0e5cbbce97e0197be6cb58347f5b29a4dfc39f910388365d0f980d32880b06ce","version":1,"value":"[[\"USD\"]]"}</t>
  </si>
  <si>
    <t>{"hash":"ae0ebafff15ccb6b32b25a1911a65791c1bffc6c2898c8e20dc2ee3a4b3d3585","version":1,"value":"[[\"\"]]"}</t>
  </si>
  <si>
    <t>{"hash":"a9b563448df2e6f551959e9652bb1bd15c75545e7d0cc5ed398c5856e4d760a7","version":1,"value":"[[\"USD\"]]"}</t>
  </si>
  <si>
    <t>{"hash":"c8af558c8455486cfd3c8fd6543014aea30f34dc1917276efaba55f5e227b26e","version":1,"value":"[[\"$\"]]"}</t>
  </si>
  <si>
    <t>{"hash":"3b769ef8293f308dcb9a9fe7d334d832915208abd0346332161d8bece2e152dc","version":1,"value":"[[\"\"]]"}</t>
  </si>
  <si>
    <t>{"hash":"3e7b0b33fe7d96e2dbb5778aee4004c8dfd423e997ff8189a8528060b2277bfd","version":1,"value":"[[\"$\"]]"}</t>
  </si>
  <si>
    <t>{"hash":"3920c123352f301327dfde5c117dba1aed28e17acccdf9ea224cf5c63872925e","version":1,"value":"[[\"\"]]"}</t>
  </si>
  <si>
    <t>{"hash":"1355bace0e822652bf988574e1677c4c0183250f7374f2ea260bd6673055677a","version":1,"value":"[[\"$\"]]"}</t>
  </si>
  <si>
    <t>{"hash":"06aafb738472f7f385a765b1276113e8997d1d2ecad757abbda02843e905f792","version":1,"value":"[[\"USD\"]]"}</t>
  </si>
  <si>
    <t>{"hash":"6c018d15e5cbc78cec4795de1f529e032568de56485f911919c59d98567c2cac","version":1,"value":"[[\"(234,567.89)\"]]"}</t>
  </si>
  <si>
    <t>{"hash":"35b99b418a71db80ae28de3735498df9a7ef4669198921fa1993083d304e6959","version":1,"value":"[[\"-234567.89\"]]"}</t>
  </si>
  <si>
    <t>{"hash":"d21a18ff9937cf0075e7feec7f650bad94a45583e75cc654e219b05a996791dc","version":1,"value":"[[\"CNY\"]]"}</t>
  </si>
  <si>
    <t>{"hash":"3dd05667a45b52aef7a23c881a499121cb1f05af724d8dab4770605976de51d1","version":1,"value":"[[\"2690.00\"]]"}</t>
  </si>
  <si>
    <t>{"hash":"f2909b826c8896475664f020479052e966da166ba09094b21700d95605be4d4d","version":1,"value":"[[\"376,28\"]]"}</t>
  </si>
  <si>
    <t>{"hash":"b45c1201032ae4092156f053014e1d9a1596a10ff274a161ef5aeefca1e28bf4","version":1,"value":"[[\"30516186670\"]]"}</t>
  </si>
  <si>
    <t>Descripción</t>
  </si>
  <si>
    <t>GPT</t>
  </si>
  <si>
    <t>Merlo, Argentina, Cucha Cucha 1225</t>
  </si>
  <si>
    <t>Suipacha 1551, Ciudad Autónoma de Buenos Aires, Argentina</t>
  </si>
  <si>
    <t>Platz der Republik 1, 11011 Berlin, Deutschland</t>
  </si>
  <si>
    <t>9595 High Street London EC87 5GL UK</t>
  </si>
  <si>
    <t>24 rue des petits chevaux, 75000 Paris, FRANCE</t>
  </si>
  <si>
    <t>30 Main Street, Brooklyn, NY, USA</t>
  </si>
  <si>
    <t>Dirección en formato País, Localidad, Calle y  Número</t>
  </si>
  <si>
    <t>Dirección</t>
  </si>
  <si>
    <t>Estandarización de Direcciones con GPT_FORMAT</t>
  </si>
  <si>
    <r>
      <t xml:space="preserve">Configurar la función </t>
    </r>
    <r>
      <rPr>
        <b/>
        <sz val="11"/>
        <color theme="1"/>
        <rFont val="Aptos Display"/>
        <family val="2"/>
        <scheme val="major"/>
      </rPr>
      <t>GPT_FORMAT</t>
    </r>
    <r>
      <rPr>
        <sz val="11"/>
        <color theme="1"/>
        <rFont val="Aptos Display"/>
        <family val="2"/>
        <scheme val="major"/>
      </rPr>
      <t xml:space="preserve"> para que, mediante una fórmula en Excel, se unifiquen los formatos de fechas y números, logrando que la información se presente de forma homogénea y apta para análisis.</t>
    </r>
  </si>
  <si>
    <t>345k dollars</t>
  </si>
  <si>
    <t>12 de mayo de 2018</t>
  </si>
  <si>
    <t>La Serenísima</t>
  </si>
  <si>
    <t>USD -345678.90</t>
  </si>
  <si>
    <t>martes, 7 de julio de 2020</t>
  </si>
  <si>
    <t>Mercado Libre</t>
  </si>
  <si>
    <t>US$D 6,234,567.89 €</t>
  </si>
  <si>
    <t>20/06/1999 fecha ok de ingreso</t>
  </si>
  <si>
    <t>Cervecería Quilmes</t>
  </si>
  <si>
    <t>1  534.567</t>
  </si>
  <si>
    <t>dia 05 mes 05 año 2005</t>
  </si>
  <si>
    <t>Arcor</t>
  </si>
  <si>
    <t>Dame el monto en número sin separador de miles con coma para separador decimal</t>
  </si>
  <si>
    <t>Monto de Inversión</t>
  </si>
  <si>
    <t>Fecha de Transacción</t>
  </si>
  <si>
    <t>Empresa</t>
  </si>
  <si>
    <t>Tabla de Datos Formateados (Resultado IA)</t>
  </si>
  <si>
    <r>
      <t>Monto de Inversión:</t>
    </r>
    <r>
      <rPr>
        <sz val="11"/>
        <color theme="1"/>
        <rFont val="Aptos Display"/>
        <family val="2"/>
        <scheme val="major"/>
      </rPr>
      <t xml:space="preserve"> Variaciones en separadores decimales y de miles, y presencia de símbolos de moneda.</t>
    </r>
  </si>
  <si>
    <r>
      <t>Fecha de Transacción:</t>
    </r>
    <r>
      <rPr>
        <sz val="11"/>
        <color theme="1"/>
        <rFont val="Aptos Display"/>
        <family val="2"/>
        <scheme val="major"/>
      </rPr>
      <t xml:space="preserve"> Diferentes formatos de fecha.</t>
    </r>
  </si>
  <si>
    <t>Observaciones:</t>
  </si>
  <si>
    <t>Tabla de Datos Sin Formatear</t>
  </si>
  <si>
    <r>
      <t xml:space="preserve">Utilizar la función </t>
    </r>
    <r>
      <rPr>
        <b/>
        <sz val="11"/>
        <color theme="1"/>
        <rFont val="Aptos Display"/>
        <family val="2"/>
        <scheme val="major"/>
      </rPr>
      <t>GPT_FORMAT</t>
    </r>
    <r>
      <rPr>
        <sz val="11"/>
        <color theme="1"/>
        <rFont val="Aptos Display"/>
        <family val="2"/>
        <scheme val="major"/>
      </rPr>
      <t xml:space="preserve"> para formatear y estandarizar grandes volúmenes de datos en Excel. En este caso, se trabajará con un listado de transacciones económicas en el que se presentan inconsistencias en la forma en que se han introducido nombres, fechas y montos.</t>
    </r>
  </si>
  <si>
    <t>Objetivo:</t>
  </si>
  <si>
    <t>Estandarización de Datos Económicos con GPT_FORMAT</t>
  </si>
  <si>
    <t>$-1,234.56</t>
  </si>
  <si>
    <t>12/345,67$</t>
  </si>
  <si>
    <t>2,345.67 USD</t>
  </si>
  <si>
    <t>USD6244567.89</t>
  </si>
  <si>
    <t>7|334|567,89</t>
  </si>
  <si>
    <t>00000099345.67</t>
  </si>
  <si>
    <t>$12 345</t>
  </si>
  <si>
    <t>6789.45 EUR</t>
  </si>
  <si>
    <t>(234,567.89)</t>
  </si>
  <si>
    <t>3 de abril de 2002</t>
  </si>
  <si>
    <t>14/02/1971 date</t>
  </si>
  <si>
    <t>27 mar. 1991, 10:45</t>
  </si>
  <si>
    <t>24 de agosto de 1957</t>
  </si>
  <si>
    <t>fecha es 17/02/1988</t>
  </si>
  <si>
    <t>Lo quiero en periodo así: AAAAMM</t>
  </si>
  <si>
    <r>
      <t xml:space="preserve">Diseñar una fórmula que, utilizando </t>
    </r>
    <r>
      <rPr>
        <b/>
        <sz val="11"/>
        <color theme="1"/>
        <rFont val="Aptos Display"/>
        <family val="2"/>
        <scheme val="major"/>
      </rPr>
      <t>GPT_EXTRACT</t>
    </r>
    <r>
      <rPr>
        <sz val="11"/>
        <color theme="1"/>
        <rFont val="Aptos Display"/>
        <family val="2"/>
        <scheme val="major"/>
      </rPr>
      <t>, lea cada descripción y genere los campos estructurados en una tabla, facilitando la interpretación y análisis posterior de la información.</t>
    </r>
  </si>
  <si>
    <t>Operación: Se vendieron 200 unidades de producto, realizada el 10/04/2023. Cliente Consumidor final.</t>
  </si>
  <si>
    <t>"Compra de cliente María López adquirió 15 bonos del gobierno el 20/02/2023."</t>
  </si>
  <si>
    <t>"El cliente Juan Pérez compró 150 acciones de XYZ el 15/03/2023."</t>
  </si>
  <si>
    <t>Tipo de Operación: Compra o Venta</t>
  </si>
  <si>
    <t>Cliente</t>
  </si>
  <si>
    <t>Descripción de Transacción</t>
  </si>
  <si>
    <t>Tabla con Información Extraída (Resultado IA)</t>
  </si>
  <si>
    <r>
      <t>Tipo de Operación:</t>
    </r>
    <r>
      <rPr>
        <sz val="11"/>
        <color theme="1"/>
        <rFont val="Aptos Display"/>
        <family val="2"/>
        <scheme val="major"/>
      </rPr>
      <t xml:space="preserve"> Determinar si es compra, venta u otro tipo de transacción.</t>
    </r>
  </si>
  <si>
    <r>
      <t>Nombre del Cliente:</t>
    </r>
    <r>
      <rPr>
        <sz val="11"/>
        <color theme="1"/>
        <rFont val="Aptos Display"/>
        <family val="2"/>
        <scheme val="major"/>
      </rPr>
      <t xml:space="preserve"> Identificar el nombre del cliente o usuario involucrado.</t>
    </r>
  </si>
  <si>
    <t>Objetivos de extracción:</t>
  </si>
  <si>
    <t>Tabla con Descripciones Originales</t>
  </si>
  <si>
    <r>
      <t xml:space="preserve">Emplear la función </t>
    </r>
    <r>
      <rPr>
        <b/>
        <sz val="11"/>
        <color theme="1"/>
        <rFont val="Aptos Display"/>
        <family val="2"/>
        <scheme val="major"/>
      </rPr>
      <t>GPT_EXTRACT</t>
    </r>
    <r>
      <rPr>
        <sz val="11"/>
        <color theme="1"/>
        <rFont val="Aptos Display"/>
        <family val="2"/>
        <scheme val="major"/>
      </rPr>
      <t xml:space="preserve"> para identificar y extraer datos relevantes de descripciones textuales de transacciones financieras o económicas.</t>
    </r>
  </si>
  <si>
    <t>Extracción de Información Clave con GPT_EXTRACT</t>
  </si>
  <si>
    <t xml:space="preserve">"EcoGeek #Sustainability #GreenTech 20K? Email: ecogeek@innovation.net ***  </t>
  </si>
  <si>
    <t>"[LinkedIn] ~ 100K_followers: #BusinessGuru contact me -&gt; businessguru@corporate.co"</t>
  </si>
  <si>
    <t>"Hello from #TechNerd ~ Collaboration? 50K-Followers at techn.nerd@startups.io &lt;Twitter&gt;"</t>
  </si>
  <si>
    <t>"FoodieGuy123!** 25K_followers?** #FoodPorn #Vegan contact-&gt; foodie.guy@gmail.com (TikTok)"</t>
  </si>
  <si>
    <t>"@fashionistaLily #Lifestyle #EcoFriendly 10Kfollowers ~Contact: info@lilyeco.com [Instagram]"</t>
  </si>
  <si>
    <t>Red Social</t>
  </si>
  <si>
    <t>Hashtags</t>
  </si>
  <si>
    <t>Seguidores</t>
  </si>
  <si>
    <t>Email</t>
  </si>
  <si>
    <t>Datos en Bruto</t>
  </si>
  <si>
    <t>Extracción de información de Marketing</t>
  </si>
  <si>
    <t>Edición de textos en celdas</t>
  </si>
  <si>
    <t>GPT_WEB</t>
  </si>
  <si>
    <t>{"hash":"042ada85316edfa640f463f7937962647fd15d1f13cf441b550967fb3e4b4f83","version":1,"value":"[[\"Artículos comprados y su valor:\\n\\n- Coca Cola Regular Lata x 35: $1750.00\\n- Coca Cola Regular 500 CC: $540.00\\n\\nImporte final del ticket: $2690.00\\n\\nForma de pago: Efectivo.\"]]"}</t>
  </si>
  <si>
    <t>{"hash":"a58da76144d12f867a8d8c0f2c66c9857bd33082d83979097655843a19b70a36","version":1,"value":"[[\"Lo siento, no puedo ayudar con eso.\"]]"}</t>
  </si>
  <si>
    <t>{"hash":"f910a015a1db5f96f2344b07d27881481e7740eb409eabe184b4647b1952b9a8","version":1,"value":"[[\"Lo siento, no puedo ayudar con eso.\"]]"}</t>
  </si>
  <si>
    <t>{"hash":"81d797638aada5045cb35614422053b8c191b7c03f8f78f2f3f8c90eb6132cc0","version":1,"value":"[[\"Claro, aquí tienes la información del ticket:\\n\\nArtículos comprados y sus precios:\\n- Coca Cola Regular Lata x 35: $1750.00\\n- Coca Cola Regular 500 cc: $540.00\\n\\nImporte final del ticket:\\n- $2690.00\\n\\nForma de pago:\\n- Efectivo\"]]"}</t>
  </si>
  <si>
    <t>{"hash":"b871d9f7c0819bfe1d70f43b69ef2e05e9df0117424537eb98f90f943dea4548","version":1,"value":"[[\"Artículos comprados y sus valores:\\n\\n1. Coca Cola Regular Lata x 35: $1,750.00\\n2. Coca Cola Regular 500 cc: $540.00\\n\\nImporte final del ticket: $2,690.00\\n\\nForma de pago: Efectivo.\"]]"}</t>
  </si>
  <si>
    <t>{"hash":"b55610f736b44777a262fabf772e59bbc878b4cded75965460163fbe8307c983","version":1,"value":"[[\"Función GPT\"]]"}</t>
  </si>
  <si>
    <t>{"hash":"2b3de83590b428e43a1fd06c2f638d555c2374b55fe1a0943421ea6ffca9f3c6","version":1,"value":"[[\"Función GPT_MATCH\"]]"}</t>
  </si>
  <si>
    <t>{"hash":"bdeeb6d00e615763fdafad78e595b8344da921c9715285648a9f0eab0ab50359","version":1,"value":"[[\"Función GPT_SPLIT / GPT_HSPLIT\"]]"}</t>
  </si>
  <si>
    <t>{"hash":"c75e5388003be32a4bceb5c6d305b2b30dcd3f0b341ebc2b249cab5c8ee57a43","version":1,"value":"[[\"Función GPT_SUMMARIZE\"]]"}</t>
  </si>
  <si>
    <t>{"hash":"94b714c708a0a266d4cfcc643f6a9fa3ac38f7d89873aa0d3cbcfeac71e0ae2c","version":1,"value":"[[\"Función GPT_FORMAT\"]]"}</t>
  </si>
  <si>
    <t>{"hash":"ac61b45f9c32954108bdd4419243285dbafb25f04dc771711491bd8167a77a55","version":1,"value":"[[\"Función GPT_VISION\"]]"}</t>
  </si>
  <si>
    <t>{"hash":"f7360f280f12c163de0aebfeab383e0f8e0602fdb8280f399e35fb6a2d55f232","version":1,"value":"[[\"Función GPT_WEB\"]]"}</t>
  </si>
  <si>
    <t>{"hash":"f7bdec920329815ad78c350e06ac1c1ba59c57e7bbaba3c6bf1e77d98764211b","version":1,"value":"[[\"Función GPT_CLASSIFY\"]]"}</t>
  </si>
  <si>
    <t>{"hash":"9e61f4b1e9b9cc735963ca7d325caf94ba358b053735d062ec5ffd5be2faf962","version":1,"value":"[[\"Función GPT_TRANSLATE\"]]"}</t>
  </si>
  <si>
    <t>{"hash":"5fffb17427120f1092f5367eb52d2b8b4514c5e2b2efaa983ecae402dd7e1b3a","version":1,"value":"[[\"Función GPT_EDIT\"]]"}</t>
  </si>
  <si>
    <t>{"hash":"6da46ac5473e230ea25e2eda297972ab34a8f4bbe14bbf716db65546c876b1da","version":1,"value":"[[\"Función GPT_EXTRACT\"]]"}</t>
  </si>
  <si>
    <t>{"hash":"aadefea472b4952711269850519cdb53b79e3cf1347fc0a7e23119fc8c533d07","version":1,"value":"[[\"Función GPT_FILL\"]]"}</t>
  </si>
  <si>
    <t>{"hash":"2cc1e7f697047d38cf3dc3a6020896849932cb0ee00a4d91a8e18a4e8110b43d","version":1,"value":"[[\"Función GPT_LIST / GPT_HLIST\"]]"}</t>
  </si>
  <si>
    <t>{"hash":"955ae01dc2d9a62c2ecbf9509b55237f8ef9521eddb6f9c14e37017f4e14bf14","version":1,"value":"[[\"Función GPT_TAG\"]]"}</t>
  </si>
  <si>
    <t>{"hash":"dbb1aaec7facc4e4b166b1d9d8203fdbeab7cceb94c678c894fbe5d7c2bc1399","version":1,"value":"[[\"Función GPT_VISION\"]]"}</t>
  </si>
  <si>
    <t>{"hash":"9b29f8d52ab34473ba37ac76587fde95fd886d427b4d9875dae1ee48bdef1760","version":1,"value":"[[\"Función GPT_FILL\"]]"}</t>
  </si>
  <si>
    <t>{"hash":"a4a57c0807d4011ed4cadaa0ee6588b50123d41e8be99fbe2356a651eb20688a","version":1,"value":"[[\"Función GPT_FILL\"]]"}</t>
  </si>
  <si>
    <t>{"hash":"f1d6dddc1d8fa4a599526c3d0f86e340c20f7a2f623d8c9133d313257760e6c4","version":1,"value":"[[\"GPT_EXTRACT para extraer de sus celdas\"]]"}</t>
  </si>
  <si>
    <t>{"hash":"52b8f4e6ea2b05a5662c26334d468c39cdfce9f8e5ee0c856caa90a74878aab5","version":1,"value":"[[\"Función GPT_FILL\"]]"}</t>
  </si>
  <si>
    <t>{"hash":"67903414dbb11c52498ace4d7ccab2246cd9db184a256374fb6fb75ca60b0573","version":1,"value":"[[\"Función GPT_FILL\"]]"}</t>
  </si>
  <si>
    <t>{"hash":"612c1e7e6c043269dd5b038c611f09b429597c4dedeb362dbe6a170b05ebb732","version":1,"value":"[[\"Función GPT_FILL\"]]"}</t>
  </si>
  <si>
    <t>{"hash":"ee985b90ae5405d5ae28c46563c41439e4069ff18c68a2e9ec813d273196c9eb","version":1,"value":"[[\"GPT_SPLIT para dividir el texto semánticamente, como por sección, párrafo, oración, cliente…\"]]"}</t>
  </si>
  <si>
    <t>{"hash":"6fc3d7f1665d7529fd8239ea0972b131d47ac7ad4e8f2e431782956f414e203a","version":1,"value":"[[\"GPT_EDIT para editar el contenido de su hoja de cálculo\"]]"}</t>
  </si>
  <si>
    <t>{"hash":"244666eee3d06bf8daef6d99c0a9be3a482234f7daf7b2f78898f42b43d6fc34","version":1,"value":"[[\"Función GPT_FILL\"]]"}</t>
  </si>
  <si>
    <t>{"hash":"cf2470e05726222077f5828c342ed6edbca8f62b1ed174854f7cc46ee2ef976b","version":1,"value":"[[\"GPT_TAG para aplicar etiquetas a sus celdas\"]]"}</t>
  </si>
  <si>
    <t>{"hash":"79aafbde2c34df516f725a3140f81500ea8e3968a8323c3ee8f6c1f8f8d1ecc1","version":1,"value":"[[\"GPT_CLASSIFY para clasificar el contenido de sus celdas\"]]"}</t>
  </si>
  <si>
    <t>{"hash":"4b2e37036f9eaa511c2fa4ccc5ca677e2d0ac5c907132c96b5505017778d9ab5","version":1,"value":"[[\"GPT_TRANSLATE para traducir el contenido de sus celdas\"]]"}</t>
  </si>
  <si>
    <t>{"hash":"f6a7e6f40a1dcbae67d57da7fc3cbfb67c292afc255eea8b82f60b873aef2423","version":1,"value":"[[\"GPT_SUMMARIZE para resumir sus celdas\"]]"}</t>
  </si>
  <si>
    <t>{"hash":"97b38c8aafbf70e8c6a09efeb77f8e5322bb9b1fe8e9f1128642a201835b1120","version":1,"value":"[[\"GPT_WEB para obtener respuestas de Perplexity\"]]"}</t>
  </si>
  <si>
    <t>{"hash":"ab2b13f3c6ef93d4c10e80fc3784ba0936a897ab37ce24445e4416d397a3da8d","version":1,"value":"[[\"GPT_VISION para analizar o describir imágenes\"]]"}</t>
  </si>
  <si>
    <t>{"hash":"b7f4fffc1f70d96e5042a44926bbf1f56459180190e855c03918440ee5bba8a7","version":1,"value":"[[\"Función GPT_FILL\"]]"}</t>
  </si>
  <si>
    <t>{"hash":"3eac773e81d716980b3763469d49ee4eba38b7a4280cd7e40f2142dc37a2fb38","version":1,"value":"[[\"GPT_CLASSIFY para clasificar el contenido de sus celdas\"]]"}</t>
  </si>
  <si>
    <t>{"hash":"f52f7fd164698fcea985dfd27b1074f14026dcc2a5435c716189445fe0450cd5","version":1,"value":"[[\"Función GPT_FILL\"]]"}</t>
  </si>
  <si>
    <t>{"hash":"044fcc6de22aa099376f5029ea2e63f0de1a7406c6bb472fa5f100b6ecda0b57","version":1,"value":"[[\"GPT_EDIT para editar el contenido de su hoja de cálculo\"]]"}</t>
  </si>
  <si>
    <t>{"hash":"0bd3096e9ff211263bcc6da517d813087959178e201916f9c4df4373c236110d","version":1,"value":"[[\"GPT_EXTRACT para extraer de sus celdas\"]]"}</t>
  </si>
  <si>
    <t>{"hash":"9324c2902aa5bcfbcca7d5e37412472f671fa210e800afea369644296bfdef55","version":1,"value":"[[\"Función GPT_FILL\"]]"}</t>
  </si>
  <si>
    <t>{"hash":"df7307030f8b771347414a6a46e92512106a29afedcc815b96da219b09f213ec","version":1,"value":"[[\"Función GPT_FILL\"]]"}</t>
  </si>
  <si>
    <t>{"hash":"4e5fddafc00832898efb4e0af2f9856720bb72f6a6da4b1a263d66a513ec8e6d","version":1,"value":"[[\"GPT_SPLIT para dividir el texto semánticamente, como por sección, párrafo, oración, cliente…\"]]"}</t>
  </si>
  <si>
    <t>{"hash":"f32ee0ea19c2e6b44006ed557d85adddf3b0f49f7a0121c86cb6b95f7107e9a1","version":1,"value":"[[\"GPT_SUMMARIZE para resumir sus celdas\"]]"}</t>
  </si>
  <si>
    <t>{"hash":"3895f5b7f3f3c6e20b0e5cd2908d7caf5de16ab406b2c0ddbccb456545ea603a","version":1,"value":"[[\"GPT_TAG para aplicar etiquetas a sus celdas\"]]"}</t>
  </si>
  <si>
    <t>{"hash":"d6cef68a2933ed8f777cd851d4dc94f72a9d3edba527334f6d69fd34d3d7bdb9","version":1,"value":"[[\"GPT_VISION para analizar o describir imágenes\"]]"}</t>
  </si>
  <si>
    <t>{"hash":"70daf614f9944da2169beb500b7b6370a00687a040eacba9f5c33cf139fa8280","version":1,"value":"[[\"Función GPT_FILL\"]]"}</t>
  </si>
  <si>
    <t>{"hash":"7e66af58716c0c2a4d3e7ecba9416eb1b64244ad7d10fa6b5a2614aed2aec3c8","version":1,"value":"[[\"GPT_TRANSLATE para traducir el contenido de sus celdas\"]]"}</t>
  </si>
  <si>
    <t>{"hash":"ebbdb5554f8f058aac76ce1aeb21de2f12153b2abca54e9b532fae07c9b8c441","version":1,"value":"[[\"Función GPT_FILL\"]]"}</t>
  </si>
  <si>
    <t>{"hash":"1c56dce7d6d413bd625f517c1d7e8d8e11d95e8f0abb1d41788ae64a22938a84","version":1,"value":"[[\"GPT_WEB para obtener respuestas de Perplexity\"]]"}</t>
  </si>
  <si>
    <t>Funciones GPT para Excel</t>
  </si>
  <si>
    <t>Función</t>
  </si>
  <si>
    <t>Ejemplo de Fórmula</t>
  </si>
  <si>
    <t>Resultado Esperado</t>
  </si>
  <si>
    <t>´=GPT("Resume los resultados financieros del Q1")</t>
  </si>
  <si>
    <t>Genera un resumen conciso de los resultados financieros del primer trimestre, ideal para informes ejecutivos.</t>
  </si>
  <si>
    <t>Texto con un resumen como: "En el Q1, los ingresos aumentaron un 10% mientras los gastos se redujeron un 5%."</t>
  </si>
  <si>
    <t>GPT_CLASSIFY</t>
  </si>
  <si>
    <t>=GPT_CLASSIFY("Inflación en aumento", "Positiva, Negativa, Neutra")</t>
  </si>
  <si>
    <t>Clasifica un comentario o dato económico en una categoría predefinida.</t>
  </si>
  <si>
    <t>Una categoría, por ejemplo: "Negativa".</t>
  </si>
  <si>
    <t>GPT_EDIT</t>
  </si>
  <si>
    <t>=GPT_EDIT("Los ingresos crecieron mas de lo esperado", "Mejora la redacción formal")</t>
  </si>
  <si>
    <t>Mejora la redacción de un enunciado, ajustándolo a un estilo formal y correcto para informes.</t>
  </si>
  <si>
    <t>Texto corregido: "Los ingresos crecieron más de lo esperado."</t>
  </si>
  <si>
    <t>=GPT_EXTRACT("La empresa ACME reportó ingresos de $5,000,000 y gastos de $3,000,000", "números")</t>
  </si>
  <si>
    <t>Extrae datos numéricos de un texto, lo cual puede facilitar la obtención de cifras relevantes en informes financieros.</t>
  </si>
  <si>
    <t>Una cadena con los valores extraídos, por ejemplo: "5000000,3000000".</t>
  </si>
  <si>
    <t>GPT_FILL</t>
  </si>
  <si>
    <t>=GPT_FILL(A2:B3, C2:C5)</t>
  </si>
  <si>
    <t>Completa datos faltantes en un rango basándose en ejemplos previos, ideal para tablas de presupuestos o proyecciones.</t>
  </si>
  <si>
    <t>Las celdas vacías se rellenan siguiendo el patrón de los ejemplos proporcionados.</t>
  </si>
  <si>
    <t>=GPT_FORMAT("15/03/2025", "iso")</t>
  </si>
  <si>
    <t>Convierte una fecha al formato ISO (AAAA-MM-DD), asegurando la consistencia en reportes y bases de datos.</t>
  </si>
  <si>
    <t>"2025-03-15"</t>
  </si>
  <si>
    <t>GPT_LIST</t>
  </si>
  <si>
    <t>´=GPT_LIST("Lista de 5 indicadores económicos importantes")</t>
  </si>
  <si>
    <t>Genera una lista vertical con los principales indicadores económicos, útil para análisis y presentaciones.</t>
  </si>
  <si>
    <t>Cinco celdas con indicadores como: "PIB", "Inflación", "Tasa de desempleo", "Índice de precios", "Inversión extranjera".</t>
  </si>
  <si>
    <t>GPT_MATCH</t>
  </si>
  <si>
    <t>=GPT_MATCH(A2:A10, B2:B6, 0.8)</t>
  </si>
  <si>
    <t>Empareja elementos similares entre dos rangos (por ejemplo, nombres de empresas en diferentes listas) según un umbral de similitud.</t>
  </si>
  <si>
    <t>Una columna con los mejores emparejamientos entre las dos listas.</t>
  </si>
  <si>
    <t>GPT_SPLIT</t>
  </si>
  <si>
    <t>=GPT_SPLIT("El balance muestra: ingresos, gastos y utilidades. Revisar cada uno.", "sentences")</t>
  </si>
  <si>
    <t>Divide un texto en oraciones (o según el criterio especificado), facilitando el análisis de cada parte del informe.</t>
  </si>
  <si>
    <t>Cada oración se coloca en celdas separadas, por ejemplo: "El balance muestra: ingresos, gastos y utilidades." y "Revisar cada uno."</t>
  </si>
  <si>
    <t>GPT_SUMMARIZE</t>
  </si>
  <si>
    <t>´=GPT_SUMMARIZE("El informe anual detalla un crecimiento sostenido, retos en liquidez y oportunidades de inversión")</t>
  </si>
  <si>
    <t>Resume un texto extenso en un breve informe ejecutivo, facilitando la comunicación de ideas clave.</t>
  </si>
  <si>
    <t>Un resumen de tres oraciones que resalta lo más importante del informe anual.</t>
  </si>
  <si>
    <t>GPT_TABLE</t>
  </si>
  <si>
    <t>=GPT_TABLE("Genera una tabla con los 5 principales indicadores económicos y sus valores", A1:B2)</t>
  </si>
  <si>
    <t>Crea una tabla estructurada que muestra indicadores y sus valores, ideal para presentaciones y análisis financieros.</t>
  </si>
  <si>
    <t>Una tabla con dos columnas (por ejemplo, "Indicador" y "Valor") y cinco filas con la información solicitada.</t>
  </si>
  <si>
    <t>GPT_TAG</t>
  </si>
  <si>
    <t>=GPT_TAG("Se reporta una alta rentabilidad en el tercer trimestre", "rentabilidad, riesgo, liquidez")</t>
  </si>
  <si>
    <t>Asigna etiquetas relevantes a un texto, facilitando la categorización y búsqueda de información en informes financieros.</t>
  </si>
  <si>
    <t>Etiquetas sugeridas, por ejemplo: "rentabilidad".</t>
  </si>
  <si>
    <t>GPT_TRANSLATE</t>
  </si>
  <si>
    <t>=GPT_TRANSLATE("The company's revenue increased significantly last year", "es")</t>
  </si>
  <si>
    <t>Traduce un texto del inglés al español, útil para documentos internacionales o informes multilingües.</t>
  </si>
  <si>
    <t>"Los ingresos de la empresa aumentaron significativamente el año pasado."</t>
  </si>
  <si>
    <t>=GPT_VISION("Describe el gráfico de barras financiero", "https://example.com/imagen_grafico.png")</t>
  </si>
  <si>
    <t>Analiza una imagen (como un gráfico financiero) y genera una descripción que resalte los elementos clave, facilitando la documentación visual.</t>
  </si>
  <si>
    <t>Una descripción detallada del gráfico, por ejemplo: "El gráfico muestra un incremento sostenido en ingresos durante el último semestre con picos en ciertos meses."</t>
  </si>
  <si>
    <t>=GPT_WEB("Cuáles son las últimas noticias económicas globales")</t>
  </si>
  <si>
    <t>Consulta información actualizada a partir de búsquedas web, proporcionando datos recientes para análisis del mercado y noticias económicas.</t>
  </si>
  <si>
    <t>Un resumen o listado breve con las últimas noticias relevantes del ámbito económico.</t>
  </si>
  <si>
    <t>{"hash":"02e364e12d339f586dc497a076cdd008dbad87e3fe4b7cb01ddc7a18aaf88081","version":1,"value":"[[\"No hay cotización oficial del Banco Central para el 15 de febrero de 2025 porque fue sábado (día inhábil), y los bancos toman la cotización del último día hábil anterior. Según registros disponibles, el dólar oficial en Banco Nación para compra/venta era $1038/$1078 y el dólar blue $1200/$1220, pero esto proviene de bancos comerciales y medios, no de una publicación oficial del BCRA para ese día. El BCRA no publica datos en días inhábiles.\"]]"}</t>
  </si>
  <si>
    <t>{"hash":"5df5aadfe7f4d8beb992b7858fd7c7fd3095642427aab184fa8ab17d2edb102e","version":1,"value":"[[\"La tasa de interés de referencia del Banco Central de Argentina (BCRA) es actualmente del **29% nominal anual**, tras una reducción de 300 puntos básicos anunciada el 31 de enero de 2025. Esta reducción forma parte de una serie de bajadas desde diciembre de 2023, reflejando una moderación en la inflación. \\n\\nAdicionalmente, las tasas de interés para plazos fijos en bancos rondan ese mismo nivel del 29% nominal anual, ya que la desregulación permite que cada entidad bancaria fije sus propias tasas mínimas para depósitos a plazo fijo.\\n\\nLa inflación interanual en Argentina para mayo de 2025 está en 43,5%, lo que también influye en la política de tasas del BCRA.\"]]"}</t>
  </si>
  <si>
    <t>{"hash":"251511403c0da9b2927d3067ca31bd1d2297c204ba300c869d3e602dc0b68ff4","version":1,"value":"[[\"El 17 de febrero de 2025, según el contexto, el dólar oficial en Argentina se cotizaba aproximadamente a $1.078,8. Sin embargo, el Banco Central de la República Argentina no proporcionó una tasa específica solo para el dólar oficial en el contexto de la búsqueda. Para el dólar minorista, la tasa era de $1087,85 para la venta. La cotización específica del Banco Central para el dólar oficial no está claramente detallada en los resultados pero generalmente se refiere a la misma tasa del dólar oficial mencionada.\"]]"}</t>
  </si>
  <si>
    <t>{"hash":"ec86ce3a42a71a75cf0723a56ca012f5d4fe7affe56ba2180f3120ab4f6f2568","version":1,"value":"[[\"La cotización del dólar oficial según el Banco Central de Argentina para el 3 de julio de 2025 fue aproximadamente **1.203,07 pesos para la compra y 1.248,43 pesos para la venta** en el promedio de las entidades financieras. En el Banco Nación cerró a **1.195 pesos para la compra y 1.245 pesos para la venta**.\"]]"}</t>
  </si>
  <si>
    <t>{"hash":"59838fc978d3975a42d4608cef36c4fcf024e975dab544735d1f3ef2125194c4","version":1,"value":"[[\"El dólar oficial en Argentina, según el Banco Nación, cotizó a $1.245 para la venta el 3 de julio de 2025.\"]]"}</t>
  </si>
  <si>
    <t>{"hash":"c0131a394c12acacf0604cae272818e460f62ef872c68efcdf85d15b43b3a063","version":1,"value":"[[\"1150.00; 1200.00\"]]"}</t>
  </si>
  <si>
    <t>{"hash":"be362d25a40348d2533e855a00a53aad27d22bd21d052e3b33b811931f1430bc","version":1,"value":"[[\"comida\"]]"}</t>
  </si>
  <si>
    <t xml:space="preserve">GPT_SPLIT </t>
  </si>
  <si>
    <t>Automatización de Informes</t>
  </si>
  <si>
    <r>
      <t xml:space="preserve">Dividir un texto con varios elementos separados por un delimitador (en este caso, el punto y coma </t>
    </r>
    <r>
      <rPr>
        <sz val="10"/>
        <color theme="1"/>
        <rFont val="Aptos Display"/>
        <family val="2"/>
        <scheme val="major"/>
      </rPr>
      <t>;</t>
    </r>
    <r>
      <rPr>
        <sz val="11"/>
        <color theme="1"/>
        <rFont val="Aptos Display"/>
        <family val="2"/>
        <scheme val="major"/>
      </rPr>
      <t>) y mostrar cada elemento en celdas consecutivas hacia abajo.</t>
    </r>
  </si>
  <si>
    <t>Asistentes a la reunión</t>
  </si>
  <si>
    <t>Juan Carlos González / María José Rodríguez / José Luis Fernández / Ana María López / Carlos Alberto Martínez / Laura Beatriz Pérez / Miguel Ángel Gómez / Silvia Patricia Díaz / Jorge Eduardo García / Marta Susana Sánchez</t>
  </si>
  <si>
    <t>´=GPT_SPLIT(A1,"/")</t>
  </si>
  <si>
    <t>Ejemplo: Uso de GPT_SPLIT con Listado Profesional de Indicadores Económicos</t>
  </si>
  <si>
    <t xml:space="preserve">Dividir una celda que contiene un listado de indicadores económicos, separados por comas, en filas individuales. </t>
  </si>
  <si>
    <t>Esto permite que cada indicador se pueda analizar o procesar de forma independiente en Excel.</t>
  </si>
  <si>
    <t>Datos</t>
  </si>
  <si>
    <t>Crecimiento PIB: 2.3%, Inflación: 1.5%, Tasa desempleo: 4.8%, Déficit fiscal: 3.2%, Inversión extranjera: 5.1%, Balanza comercial: Superávit, Índice confianza: 95, Exportaciones: $120B, Importaciones: $100B, Consumo privado: 70%</t>
  </si>
  <si>
    <t>Inteligencia en el Análisis Financiero y Contable</t>
  </si>
  <si>
    <t>Proyección de Ventas usando GPT for Excel</t>
  </si>
  <si>
    <t>Analiza los datos de ventas de enero a abril y brinda información sobre la tendencia</t>
  </si>
  <si>
    <t>Spanish</t>
  </si>
  <si>
    <t>Complete las ventas proyectadas para mayo, junio y julio según la tendencia de enero a abril. Solo dame la tendencia, no me agregues los nombres de los meses.</t>
  </si>
  <si>
    <t>ID</t>
  </si>
  <si>
    <t>Enero</t>
  </si>
  <si>
    <t>Febrero</t>
  </si>
  <si>
    <t>Marzo</t>
  </si>
  <si>
    <t>Abril</t>
  </si>
  <si>
    <t>Mayo</t>
  </si>
  <si>
    <t>Junio</t>
  </si>
  <si>
    <t>Julio</t>
  </si>
  <si>
    <t>Observaciones</t>
  </si>
  <si>
    <t xml:space="preserve"> =GPT_SUMMARIZE(Prompt &amp; C10:F10)</t>
  </si>
  <si>
    <t xml:space="preserve"> =GPT_TRANSLATE(text;idioma)</t>
  </si>
  <si>
    <t xml:space="preserve"> =GPT_FILL(prompt;B2)</t>
  </si>
  <si>
    <t xml:space="preserve"> =GPT_TABLE(prompt)</t>
  </si>
  <si>
    <t>Teniendo en cuenta RT 54: Norma Unificada Argentina de Contabilidad, dame un ejemplo de asiento contable simple de banco por una venta de $1.000. Pero solo quiero el asiento, no quiero una explicación. Luego quiero otro asiento con el CMV. Quiero que ambos asientos estén en una misma tabla: Cuenta, debe, haber</t>
  </si>
  <si>
    <t>Registro Contable Automatizado</t>
  </si>
  <si>
    <t xml:space="preserve"> =GPT_TABLE(prompt&amp;prompt)</t>
  </si>
  <si>
    <r>
      <t xml:space="preserve">La empresa OFICINA SRL se dedica a la comercialización de tanques de oxígeno líquido.
</t>
    </r>
    <r>
      <rPr>
        <b/>
        <sz val="10"/>
        <color theme="1"/>
        <rFont val="Aptos Narrow"/>
        <family val="2"/>
        <scheme val="minor"/>
      </rPr>
      <t>1</t>
    </r>
    <r>
      <rPr>
        <sz val="10"/>
        <color theme="1"/>
        <rFont val="Aptos Narrow"/>
        <family val="2"/>
        <scheme val="minor"/>
      </rPr>
      <t xml:space="preserve">. 10/02 Se inician operaciones comerciales con un capital de $ 1.000.000 que se compone de:
Cheque Banco Nación al día $    400.0002.
Inmuebles   $    800.000
Rodados   $   100.000
Hipoteca sobre el inmueble     $    300.000
</t>
    </r>
    <r>
      <rPr>
        <b/>
        <sz val="10"/>
        <color theme="1"/>
        <rFont val="Aptos Narrow"/>
        <family val="2"/>
        <scheme val="minor"/>
      </rPr>
      <t>2.</t>
    </r>
    <r>
      <rPr>
        <sz val="10"/>
        <color theme="1"/>
        <rFont val="Aptos Narrow"/>
        <family val="2"/>
        <scheme val="minor"/>
      </rPr>
      <t xml:space="preserve"> 12/03 Se abre una cuenta corriente en el Banco Santander depositando el cheque en nuestro poder.
</t>
    </r>
    <r>
      <rPr>
        <b/>
        <sz val="10"/>
        <color theme="1"/>
        <rFont val="Aptos Narrow"/>
        <family val="2"/>
        <scheme val="minor"/>
      </rPr>
      <t>3.</t>
    </r>
    <r>
      <rPr>
        <sz val="10"/>
        <color theme="1"/>
        <rFont val="Aptos Narrow"/>
        <family val="2"/>
        <scheme val="minor"/>
      </rPr>
      <t xml:space="preserve"> 14/05 Compramos 250 tanques de oxígeno a $ 1.500 cada uno para la venta a hospitales. Abonamos la mitad con un cheque propio y el resto queda en cuenta corriente comercial.		</t>
    </r>
  </si>
  <si>
    <t>Teniendo en cuenta RT 54: Norma Unificada Argentina de Contabilidad, haceme una tabla con los siguientes asientos contables: fecha, rubro (+A para activo que aumenta, -A para activo que disminuye, +P para pasivo que aumenta, -P para pasivo que disminuye, +PN para patrimonio neto que aumenta, -PN para patrimonio neto que disminuye, +RN para resultado negativo que aumenta,-RN para resultado negativo que disminuye, +RP para resultado negativo que aumenta, -RP para resultado negativo que disminuye), cuenta, debe, haber.</t>
  </si>
  <si>
    <t>Crear una fórmula que analice el texto de cada transacción y asigne automáticamente la categoría correspondiente. Esto optimiza el proceso de segmentación de datos, permitiendo que los departamentos de análisis económico o financiero procesen la información de manera más eficiente.</t>
  </si>
  <si>
    <t>"Reintegro de capital por la devolución de fondos en operación bursátil"</t>
  </si>
  <si>
    <t>"Inversión en proyecto de energías renovables con un monto de $10,000"</t>
  </si>
  <si>
    <t>"Venta de bonos gubernamentales por $3,200"</t>
  </si>
  <si>
    <t>"Compra de materia prima por $5,000"</t>
  </si>
  <si>
    <t>Descripción de la Transacción</t>
  </si>
  <si>
    <t>Reintegro</t>
  </si>
  <si>
    <t>Inversión</t>
  </si>
  <si>
    <t>Venta</t>
  </si>
  <si>
    <t>Compra</t>
  </si>
  <si>
    <t>Tabla con Clasificación Automática (Resultado Esperado)</t>
  </si>
  <si>
    <t>"Compra de acciones de una compañía tecnológica por $5,000"</t>
  </si>
  <si>
    <t>Tabla con Datos de Transacciones</t>
  </si>
  <si>
    <r>
      <t xml:space="preserve">Emplear </t>
    </r>
    <r>
      <rPr>
        <b/>
        <sz val="11"/>
        <color theme="1"/>
        <rFont val="Aptos Display"/>
        <family val="2"/>
        <scheme val="major"/>
      </rPr>
      <t>GPT_CLASSIFY</t>
    </r>
    <r>
      <rPr>
        <sz val="11"/>
        <color theme="1"/>
        <rFont val="Aptos Display"/>
        <family val="2"/>
        <scheme val="major"/>
      </rPr>
      <t xml:space="preserve"> para automatizar la asignación de categorías a transacciones o registros económicos, facilitando su posterior análisis.</t>
    </r>
  </si>
  <si>
    <t>Clasificación Automática de Transacciones</t>
  </si>
  <si>
    <t xml:space="preserve"> =GPT_CLASSIFY(B2;prompt)</t>
  </si>
  <si>
    <t>Servicios</t>
  </si>
  <si>
    <t>Transporte</t>
  </si>
  <si>
    <t>Sueldos</t>
  </si>
  <si>
    <t>Materiales</t>
  </si>
  <si>
    <t>Publicidad</t>
  </si>
  <si>
    <t>Tipo</t>
  </si>
  <si>
    <t>Irregular</t>
  </si>
  <si>
    <t>Normal</t>
  </si>
  <si>
    <t>Identificación de Gastos Irregulares usando GPT for Excel</t>
  </si>
  <si>
    <t>{"hash":"02e029bac69a178ae3a8a1cf2580401b8070e6bd14710d74d49a1a7f2820bb72","version":1,"value":"[[\"Caída desde altura.  \\nLesiones graves o muerte.  \\nUso de arnés y barandillas de seguridad.\"]]"}</t>
  </si>
  <si>
    <t>{"hash":"44bc222277ae54067810838fb3dbc10950452f0885b04d50ebd7b276756a78e7","version":1,"value":"[[\"Herramientas sin protección.  \\nLesiones graves en cabeza y manos.  \\nUsar equipo de protección personal.\"]]"}</t>
  </si>
  <si>
    <t>{"hash":"552139bd5c592cd114021d6e9694116cbab36d08a125a9b22a520a59b654bc15","version":1,"value":"[[\"Caída desde la escalera.  \\nLesiones graves o fracturas.  \\nUsar arnés de seguridad y asegurar la escalera.\"]]"}</t>
  </si>
  <si>
    <t>{"hash":"1a4dc9d1c883a3bcc2312e494e8ae138fea7d9398852a00c74b3ae6226dd1f81","version":1,"value":"[[\"Herramienta sin protección.  \\nLesiones por chispas o fragmentos.  \\nUsar gafas y guantes de seguridad.\"]]"}</t>
  </si>
  <si>
    <t>{"hash":"c029f35572b2dedbc1bd92100667bad6a535e2a5a061f14be73799695a22f157","version":1,"value":"[[\"Caída desde altura.\",\"Lesiones graves o muerte.\",\"Uso de arnés y barandillas de seguridad.\"]]"}</t>
  </si>
  <si>
    <t>{"hash":"9407b8a09b7fb39e5ef4f8868a054d76a7663d6ede227f46bf7c8c756ccb33d4","version":1,"value":"[[\"Caída desde la escalera.\",\"Lesiones graves o fracturas.\",\"Usar arnés de seguridad y asegurar la escalera.\"]]"}</t>
  </si>
  <si>
    <t>{"hash":"ebbc1feba6b98ff3887b2220c64d2776adebe86dc435796d514015224e234293","version":1,"value":"[[\"Herramienta sin protección.\",\"Lesiones por chispas o fragmentos.\",\"Usar gafas y guantes de seguridad.\"]]"}</t>
  </si>
  <si>
    <t>{"hash":"141aae9ce4acf569d4a86b6e269880bb5f81f321dfc7d21235397ee6c058267b","version":1,"value":"[[\"Herramientas sin protección.\",\"Lesiones graves en cabeza y manos.\",\"Usar equipo de protección personal.\"]]"}</t>
  </si>
  <si>
    <t>{"hash":"f1a0bce0b48a4c1da146c28290fde301cab057c727fed0167eba17f5088f45ba","version":1,"value":"[[\"Ingresos del Q1 fueron de $500,000, con gastos de $350,000, resultando en una utilidad neta de $150,000. El EBITDA alcanzó $200,000. Los ingresos superaron los gastos, generando una sólida utilidad neta, lo que indica una gestión eficiente de costos. El EBITDA refleja una buena capacidad operativa. Estrategia futura: mantener control de gastos, explorar oportunidades de ingresos adicionales y optimizar operaciones para mejorar márgenes.\"]]"}</t>
  </si>
  <si>
    <t>{"hash":"b55c2448595627e4d33ead7e98f1d8f10eabc78c7e3d407f99a3d6270fa6cf68","version":1,"value":"[[\"GPTeando es una startup de software como servicio (SaaS) especializada en inteligencia artificial, actualmente en una fase de expansión global acelerada. Con un ARR de $2,000,000 y un MRR de $166,666, la empresa está bien posicionada para capitalizar el creciente interés en soluciones de IA. La retención de clientes es un pilar fundamental, evidenciado por un bajo churn rate de 0.03 y un alto NPS de 72, lo que refleja la satisfacción y lealtad de nuestros usuarios. \\n\\nLa inversión en investigación y desarrollo (I+D) es crucial para mantener nuestra ventaja competitiva, con un gasto de $500,000 destinado a innovaciones que mejoren la experiencia del cliente y optimicen nuestras ofertas de productos. Esta inversión estratégica no solo impulsa el crecimiento, sino que también fortalece nuestra posición en el mercado global, asegurando un impacto duradero y sostenible.\"]]"}</t>
  </si>
  <si>
    <t>Chubub</t>
  </si>
  <si>
    <t>Caba</t>
  </si>
  <si>
    <t>C.A.B.A.</t>
  </si>
  <si>
    <t>Buneos Aires</t>
  </si>
  <si>
    <t>Buernos Aires</t>
  </si>
  <si>
    <t>BuenosAires</t>
  </si>
  <si>
    <t>Choco</t>
  </si>
  <si>
    <t>Buenoa Aires</t>
  </si>
  <si>
    <t>Cordava</t>
  </si>
  <si>
    <t>bsas</t>
  </si>
  <si>
    <t>BS.AS</t>
  </si>
  <si>
    <t>Bunos Aire</t>
  </si>
  <si>
    <t>Bs. As</t>
  </si>
  <si>
    <t>Bs Aa</t>
  </si>
  <si>
    <t>Siuad Autonoma de Bunos Airs</t>
  </si>
  <si>
    <t>Tucman</t>
  </si>
  <si>
    <t>Tiera del Fuego, Antárida y esas islas</t>
  </si>
  <si>
    <t>Ciudad Autónoma de Buenos Aires</t>
  </si>
  <si>
    <t>Santiago del Estero con zeta</t>
  </si>
  <si>
    <t>Tucumán</t>
  </si>
  <si>
    <t>Santa Feee</t>
  </si>
  <si>
    <t>Tierra del Fuego, Antártida e Islas del Atlántico Sur</t>
  </si>
  <si>
    <t>Santa Gruz</t>
  </si>
  <si>
    <t>Santiago del Estero</t>
  </si>
  <si>
    <t>San Lus</t>
  </si>
  <si>
    <t>Santa Fe</t>
  </si>
  <si>
    <t>San Jaun</t>
  </si>
  <si>
    <t>Santa Cruz</t>
  </si>
  <si>
    <t>Saltaaaa</t>
  </si>
  <si>
    <t>San Luis</t>
  </si>
  <si>
    <t>Rí Negro</t>
  </si>
  <si>
    <t>San Juan</t>
  </si>
  <si>
    <t>Misones</t>
  </si>
  <si>
    <t>Salta</t>
  </si>
  <si>
    <t>Mendosa</t>
  </si>
  <si>
    <t>Río Negro</t>
  </si>
  <si>
    <t>La Rija</t>
  </si>
  <si>
    <t>Neuquén</t>
  </si>
  <si>
    <t>Juyuy</t>
  </si>
  <si>
    <t>Misiones</t>
  </si>
  <si>
    <t>Formoza</t>
  </si>
  <si>
    <t>Mendoza</t>
  </si>
  <si>
    <t>Entre Ros</t>
  </si>
  <si>
    <t>La Rioja</t>
  </si>
  <si>
    <t>StA FE</t>
  </si>
  <si>
    <t>La Pampa</t>
  </si>
  <si>
    <t>Santa Fe.</t>
  </si>
  <si>
    <t>Jujuy</t>
  </si>
  <si>
    <t>San Salvador de Jujuy</t>
  </si>
  <si>
    <t>Formosa</t>
  </si>
  <si>
    <t>San Miguel De Tucuman</t>
  </si>
  <si>
    <t>Entre Ríos</t>
  </si>
  <si>
    <t>Corrientesh</t>
  </si>
  <si>
    <t>Corrientes</t>
  </si>
  <si>
    <t>Prov. Buenos Aires</t>
  </si>
  <si>
    <t>Córdoba</t>
  </si>
  <si>
    <t>Mensoza</t>
  </si>
  <si>
    <t>Chubut</t>
  </si>
  <si>
    <t xml:space="preserve">Benos Aires </t>
  </si>
  <si>
    <t>Chaco</t>
  </si>
  <si>
    <t>Ba. As.</t>
  </si>
  <si>
    <t>Catamarca</t>
  </si>
  <si>
    <t>Buenos Aires</t>
  </si>
  <si>
    <t>Así me llega</t>
  </si>
  <si>
    <t>Provincia</t>
  </si>
  <si>
    <t>GPT Match: entiende hasta lo que no dijiste.</t>
  </si>
  <si>
    <t xml:space="preserve">Transf Recibida Cvu Dif Titular  - De Pedro Salvatierra Jose/ Mercado Pago /27956086956 </t>
  </si>
  <si>
    <t>´=GPT_MATCH(rango1;rango 2;umbral de 0 a 1)</t>
  </si>
  <si>
    <t xml:space="preserve">Transf Recibida Cvu Dif Titular  - De Josefina Ana Gamarra / Mercado Pago /20270877675 </t>
  </si>
  <si>
    <t xml:space="preserve">Transf Recibida Cvu Dif Titular  - De Jazmin Lucila Gauna / Mercado Pago /27580707670 </t>
  </si>
  <si>
    <t xml:space="preserve">Transferencia Ctas Mobile Banking  - De Matias Gerardo Liah / Varios - Var / 20572190155 </t>
  </si>
  <si>
    <t xml:space="preserve">Transferencia Recibida  - De Roldan/miguel Javie / - Var / 25572629089 </t>
  </si>
  <si>
    <t xml:space="preserve">Transf Recibida Cvu Dif Titular  - De Sergio Esteban Sanchez / Mercado Pago /20571895251 </t>
  </si>
  <si>
    <t>Importe</t>
  </si>
  <si>
    <t>Detalle</t>
  </si>
  <si>
    <t>Información descargada del Extracto Bancario</t>
  </si>
  <si>
    <t>SALVATIERRA PEDRO JOSE</t>
  </si>
  <si>
    <t>GAMARRA JOSEFINA</t>
  </si>
  <si>
    <t>GAUNA JAZMIN LUCILA</t>
  </si>
  <si>
    <t>ROLDAN MIGUEL JAVIER</t>
  </si>
  <si>
    <t>SANCHEZ SERGIO ESTEBAN</t>
  </si>
  <si>
    <t>LIAH MATIAS GERARDO</t>
  </si>
  <si>
    <t>Banco</t>
  </si>
  <si>
    <t>Monto</t>
  </si>
  <si>
    <t>DNI_OK</t>
  </si>
  <si>
    <t>Fecha_pago</t>
  </si>
  <si>
    <t>Datos de la empresa</t>
  </si>
  <si>
    <t>La IA en el BuscarX</t>
  </si>
  <si>
    <t>{"hash":"a7ba2bcb675f6b924a8cd05f32ce493eb880ebe9c007a0601ae5d918813b143f","version":1,"value":"[[\"Transferencia Recibida  - De Roldan/miguel Javie / - Var / 25572629089 \",\"\",\"6500\"]]"}</t>
  </si>
  <si>
    <t>{"hash":"4107b1836f4be1b88f2ac6b696f5ff8458c8eef175c1e9863e0f21c2a2eab1c3","version":1,"value":"[[\"Transferencia Ctas Mobile Banking  - De Matias Gerardo Liah / Varios - Var / 20572190155 \",\"\",\"5000\"]]"}</t>
  </si>
  <si>
    <t>{"hash":"406b4c9decf43e7a988eee3cd64c2e4d4d996c141e8b3209b07b4e61fddbf407","version":1,"value":"[[\"Transf Recibida Cvu Dif Titular  - De Pedro Salvatierra Jose/ Mercado Pago /27956086956 \",\"\",\"10\"]]"}</t>
  </si>
  <si>
    <t>{"hash":"874c55e126193879268306435a027038fb31deeedc1110dbc17d0969e96fc6f7","version":1,"value":"[[\"Catamarca\"]]"}</t>
  </si>
  <si>
    <t>{"hash":"08e9af25ab004eda755a36555c8a858311ac69acc7479de71e49bbae8c8698f6","version":1,"value":"[[\"Transf Recibida Cvu Dif Titular  - De Josefina Ana Gamarra / Mercado Pago /20270877675 \",\"\",\"50\"]]"}</t>
  </si>
  <si>
    <t>{"hash":"3fb1892a27ff8fc86f8fe092b1d257e78f6f43391869e270a0abeba8d58cf4e6","version":1,"value":"[[\"Transf Recibida Cvu Dif Titular  - De Josefina Ana Gamarra / Mercado Pago /20270877675 \",\"\",\"1100\"]]"}</t>
  </si>
  <si>
    <t>{"hash":"92a189fd12250df1830678546c54203ff61827419733e7eeaa6336a1f7a73c7a","version":1,"value":"[[\"Transf Recibida Cvu Dif Titular  - De Jazmin Lucila Gauna / Mercado Pago /27580707670 \",\"\",\"9885\"]]"}</t>
  </si>
  <si>
    <t>{"hash":"61ae2757aed62f5da2cb61f01502c4be1f48e4eb1e864e5fd8d2d427f52f4924","version":1,"value":"[[\"Formosa\"]]"}</t>
  </si>
  <si>
    <t>{"hash":"be9ccf526f4bb7dc06be87abb552260fd30c7c1afab77549bef861cf4be47fcf","version":1,"value":"[[\"La Rioja\"]]"}</t>
  </si>
  <si>
    <t>{"hash":"9e4aefa08dbd9d708a379e1537d6c5e64d43df2c861eadd3dff9f399e79fe365","version":1,"value":"[[\"Transf Recibida Cvu Dif Titular  - De Pedro Salvatierra Jose/ Mercado Pago /27956086956 \",\"\",\"10000\"]]"}</t>
  </si>
  <si>
    <t>{"hash":"4d81a49d46eea9a1292275ca4eda30f11dcd4e2e5b63d718e2e28e4726499cbc","version":1,"value":"[[\"Transf Recibida Cvu Dif Titular  - De Sergio Esteban Sanchez / Mercado Pago /20571895251 \",\"\",\"5410\"]]"}</t>
  </si>
  <si>
    <t>{"hash":"cadc5d6802d78c5a9cc57f4d7f398f4736460ee36c7e104f71cbcdb0ff141b10","version":1,"value":"[[\"Tucumán\"]]"}</t>
  </si>
  <si>
    <t>{"hash":"b11e953cb82ef95283c617e255b1bd7e7a3898ee56895bee4dd54a0b5521a16a","version":1,"value":"[[\"Transf Recibida Cvu Dif Titular  - De Josefina Ana Gamarra / Mercado Pago /20270877675 \"]]"}</t>
  </si>
  <si>
    <t>{"hash":"646c80f88c0f6d910583fd094820e139a13d03b07664b45660533bdda6e0fb37","version":1,"value":"[[\"Transf Recibida Cvu Dif Titular  - De Pedro Salvatierra Jose/ Mercado Pago /27956086956 \"]]"}</t>
  </si>
  <si>
    <t>{"hash":"34cecd3e6ca513a3f0d9a6fc5068778c00aae5e09c376c66efa03f198bfe17af","version":1,"value":"[[\"Transf Recibida Cvu Dif Titular  - De Jazmin Lucila Gauna / Mercado Pago /27580707670 \"]]"}</t>
  </si>
  <si>
    <t>{"hash":"d956c72afa6eb9ba01e122ccf2f90a49a9ecd0c41847ff2db0c5e02de07a4959","version":1,"value":"[[\"Transf Recibida Cvu Dif Titular  - De Sergio Esteban Sanchez / Mercado Pago /20571895251 \"]]"}</t>
  </si>
  <si>
    <t>{"hash":"e648936fd50841575cc8348505e63406b96be1c1aaa29284cd49771196728552","version":1,"value":"[[\"Transferencia Ctas Mobile Banking  - De Matias Gerardo Liah / Varios - Var / 20572190155 \"]]"}</t>
  </si>
  <si>
    <t>{"hash":"39c6c01ce91e724322b3bfba51d8eaf78d2280ab3c23a6956598564f31ec8de8","version":1,"value":"[[\"Transferencia Recibida  - De Roldan/miguel Javie / - Var / 25572629089 \"]]"}</t>
  </si>
  <si>
    <t>Catamarcaaaaa</t>
  </si>
  <si>
    <t>{"hash":"919dca166a0fa75cd18968a7cdb7fe93ee43cd67fd0bdfb29ba583f32ee73c24","version":1,"value":"[[\"2690.00\"]]"}</t>
  </si>
  <si>
    <t>Soy Contadora Pública y especialista en Business Intelligence y Data Analytics, me apasiona la tecnología y su impacto en la toma de decisiones. Mi camino profesional me llevó a especializarme en herramientas como Power BI, Excel, SQL y Python, ayudando a transformar datos en información valiosa para organizaciones. ¡Y ahora IA aplicada a la vida real profesional!</t>
  </si>
  <si>
    <t>Creo en el aprendizaje continuo y en la importancia de compartir el conocimiento. Por eso, a través de LinkedIn y YouTube, genero contenido sobre análisis de datos, automatización y estrategias para optimizar la información financiera y empresarial.</t>
  </si>
  <si>
    <t>{"hash":"385316b644fc6ba9d942815767fcef00481d404cd38e14cbdb8fbb812670fb99","version":1,"value":"[[\"Caída por mal apoyo de la escalera  \\nLesiones graves por impacto al caer  \\nAsegurar la escalera y usar arnés de seguridad\"]]"}</t>
  </si>
  <si>
    <t>{"hash":"5ab7c3353379b81601699b22741e49dcd1ebc2d48cae492fce78112531a9c875","version":1,"value":"[[\"Caída por mal apoyo de la escalera\",\"Lesiones graves por impacto al caer\",\"Asegurar la escalera y usar arnés de seguridad\"]]"}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</si>
</sst>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43" formatCode="_-* #,##0.00_-;\-* #,##0.00_-;_-* &quot;-&quot;??_-;_-@_-"/>
    <numFmt numFmtId="164" formatCode="_-* #,##0_-;\-* #,##0_-;_-* &quot;-&quot;??_-;_-@_-"/>
  </numFmts>
  <fonts count="34">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u/>
      <sz val="11"/>
      <color theme="10"/>
      <name val="Aptos Narrow"/>
      <family val="2"/>
      <scheme val="minor"/>
    </font>
    <font>
      <b/>
      <sz val="12"/>
      <color theme="1"/>
      <name val="Aptos Narrow"/>
      <family val="2"/>
      <scheme val="minor"/>
    </font>
    <font>
      <u/>
      <sz val="12"/>
      <color theme="10"/>
      <name val="Aptos Narrow"/>
      <family val="2"/>
      <scheme val="minor"/>
    </font>
    <font>
      <sz val="12"/>
      <color theme="1"/>
      <name val="Aptos Narrow"/>
      <family val="2"/>
      <scheme val="minor"/>
    </font>
    <font>
      <sz val="11"/>
      <color theme="0" tint="-0.34998626667073579"/>
      <name val="Aptos Narrow"/>
      <family val="2"/>
      <scheme val="minor"/>
    </font>
    <font>
      <sz val="11"/>
      <color theme="1"/>
      <name val="Aptos Display"/>
      <family val="2"/>
      <scheme val="major"/>
    </font>
    <font>
      <u/>
      <sz val="11"/>
      <color theme="10"/>
      <name val="Aptos Display"/>
      <family val="2"/>
      <scheme val="major"/>
    </font>
    <font>
      <b/>
      <sz val="11"/>
      <color theme="1"/>
      <name val="Aptos Display"/>
      <family val="2"/>
      <scheme val="major"/>
    </font>
    <font>
      <b/>
      <sz val="13.5"/>
      <color theme="1"/>
      <name val="Aptos Display"/>
      <family val="2"/>
      <scheme val="major"/>
    </font>
    <font>
      <b/>
      <sz val="16"/>
      <color theme="1"/>
      <name val="Aptos Display"/>
      <family val="2"/>
      <scheme val="major"/>
    </font>
    <font>
      <i/>
      <sz val="11"/>
      <color theme="1"/>
      <name val="Aptos Display"/>
      <family val="2"/>
      <scheme val="major"/>
    </font>
    <font>
      <sz val="12"/>
      <color theme="1"/>
      <name val="Aptos Display"/>
      <family val="2"/>
      <scheme val="major"/>
    </font>
    <font>
      <b/>
      <sz val="11"/>
      <color theme="0"/>
      <name val="Aptos Display"/>
      <family val="2"/>
      <scheme val="major"/>
    </font>
    <font>
      <b/>
      <sz val="12"/>
      <color theme="1"/>
      <name val="Aptos Display"/>
      <family val="2"/>
      <scheme val="major"/>
    </font>
    <font>
      <sz val="14"/>
      <color theme="1"/>
      <name val="Aptos Display"/>
      <family val="2"/>
      <scheme val="major"/>
    </font>
    <font>
      <b/>
      <sz val="14"/>
      <color theme="0"/>
      <name val="Aptos Display"/>
      <family val="2"/>
      <scheme val="major"/>
    </font>
    <font>
      <b/>
      <sz val="14"/>
      <color theme="0"/>
      <name val="Aptos Narrow"/>
      <family val="2"/>
      <scheme val="minor"/>
    </font>
    <font>
      <b/>
      <sz val="14"/>
      <color theme="1"/>
      <name val="Aptos Display"/>
      <family val="2"/>
      <scheme val="major"/>
    </font>
    <font>
      <sz val="11"/>
      <color theme="0" tint="-0.14999847407452621"/>
      <name val="Aptos Display"/>
      <family val="2"/>
      <scheme val="major"/>
    </font>
    <font>
      <sz val="11"/>
      <color theme="0" tint="-0.34998626667073579"/>
      <name val="Aptos Display"/>
      <family val="2"/>
      <scheme val="major"/>
    </font>
    <font>
      <sz val="12"/>
      <color theme="0"/>
      <name val="Aptos Narrow"/>
      <family val="2"/>
      <scheme val="minor"/>
    </font>
    <font>
      <b/>
      <sz val="18"/>
      <color theme="1"/>
      <name val="Aptos Display"/>
      <family val="2"/>
      <scheme val="major"/>
    </font>
    <font>
      <b/>
      <sz val="13.5"/>
      <color theme="1"/>
      <name val="Aptos Narrow"/>
      <family val="2"/>
      <scheme val="minor"/>
    </font>
    <font>
      <sz val="10"/>
      <color theme="1"/>
      <name val="Arial Unicode MS"/>
    </font>
    <font>
      <sz val="10"/>
      <color theme="1"/>
      <name val="Aptos Display"/>
      <family val="2"/>
      <scheme val="major"/>
    </font>
    <font>
      <sz val="10"/>
      <color theme="0" tint="-0.34998626667073579"/>
      <name val="Aptos Display"/>
      <family val="2"/>
      <scheme val="major"/>
    </font>
    <font>
      <b/>
      <sz val="12"/>
      <color theme="0"/>
      <name val="Aptos Display"/>
      <family val="2"/>
      <scheme val="major"/>
    </font>
    <font>
      <b/>
      <sz val="12"/>
      <color theme="0"/>
      <name val="Aptos Narrow"/>
      <family val="2"/>
      <scheme val="minor"/>
    </font>
    <font>
      <sz val="10"/>
      <color theme="1"/>
      <name val="Aptos Narrow"/>
      <family val="2"/>
      <scheme val="minor"/>
    </font>
    <font>
      <b/>
      <sz val="10"/>
      <color theme="1"/>
      <name val="Aptos Narrow"/>
      <family val="2"/>
      <scheme val="minor"/>
    </font>
  </fonts>
  <fills count="6">
    <fill>
      <patternFill patternType="none"/>
    </fill>
    <fill>
      <patternFill patternType="gray125"/>
    </fill>
    <fill>
      <patternFill patternType="solid">
        <fgColor theme="0" tint="-0.499984740745262"/>
        <bgColor theme="5"/>
      </patternFill>
    </fill>
    <fill>
      <patternFill patternType="solid">
        <fgColor theme="5"/>
        <bgColor theme="5"/>
      </patternFill>
    </fill>
    <fill>
      <patternFill patternType="solid">
        <fgColor theme="4" tint="-0.249977111117893"/>
        <bgColor indexed="64"/>
      </patternFill>
    </fill>
    <fill>
      <patternFill patternType="solid">
        <fgColor theme="0"/>
        <bgColor indexed="64"/>
      </patternFill>
    </fill>
  </fills>
  <borders count="26">
    <border>
      <left/>
      <right/>
      <top/>
      <bottom/>
      <diagonal/>
    </border>
    <border>
      <left/>
      <right/>
      <top/>
      <bottom style="medium">
        <color theme="5"/>
      </bottom>
      <diagonal/>
    </border>
    <border>
      <left/>
      <right style="thin">
        <color theme="5"/>
      </right>
      <top style="thin">
        <color theme="5"/>
      </top>
      <bottom/>
      <diagonal/>
    </border>
    <border>
      <left style="thin">
        <color theme="5"/>
      </left>
      <right style="thin">
        <color theme="5"/>
      </right>
      <top style="thin">
        <color theme="5"/>
      </top>
      <bottom/>
      <diagonal/>
    </border>
    <border>
      <left style="thin">
        <color auto="1"/>
      </left>
      <right style="thin">
        <color auto="1"/>
      </right>
      <top style="thin">
        <color auto="1"/>
      </top>
      <bottom style="thin">
        <color auto="1"/>
      </bottom>
      <diagonal/>
    </border>
    <border>
      <left style="thin">
        <color theme="5"/>
      </left>
      <right style="thin">
        <color theme="5"/>
      </right>
      <top style="thin">
        <color theme="5"/>
      </top>
      <bottom style="thin">
        <color theme="5"/>
      </bottom>
      <diagonal/>
    </border>
    <border>
      <left/>
      <right style="thin">
        <color theme="5"/>
      </right>
      <top style="thin">
        <color theme="5"/>
      </top>
      <bottom style="thin">
        <color theme="5"/>
      </bottom>
      <diagonal/>
    </border>
    <border>
      <left style="thin">
        <color theme="5"/>
      </left>
      <right/>
      <top style="thin">
        <color theme="5"/>
      </top>
      <bottom style="thin">
        <color theme="5"/>
      </bottom>
      <diagonal/>
    </border>
    <border>
      <left style="thin">
        <color rgb="FFFFC000"/>
      </left>
      <right style="thin">
        <color rgb="FFFFC000"/>
      </right>
      <top style="thin">
        <color rgb="FFFFC000"/>
      </top>
      <bottom style="thin">
        <color rgb="FFFFC000"/>
      </bottom>
      <diagonal/>
    </border>
    <border>
      <left/>
      <right/>
      <top style="thin">
        <color theme="5"/>
      </top>
      <bottom/>
      <diagonal/>
    </border>
    <border>
      <left style="thin">
        <color theme="5"/>
      </left>
      <right/>
      <top style="thin">
        <color theme="5"/>
      </top>
      <bottom/>
      <diagonal/>
    </border>
    <border>
      <left/>
      <right/>
      <top style="thin">
        <color theme="5"/>
      </top>
      <bottom style="thin">
        <color theme="5"/>
      </bottom>
      <diagonal/>
    </border>
    <border>
      <left style="thin">
        <color theme="5"/>
      </left>
      <right/>
      <top/>
      <bottom/>
      <diagonal/>
    </border>
    <border>
      <left style="thin">
        <color theme="5"/>
      </left>
      <right style="thin">
        <color theme="5"/>
      </right>
      <top/>
      <bottom style="thin">
        <color theme="5"/>
      </bottom>
      <diagonal/>
    </border>
    <border>
      <left style="thin">
        <color theme="5"/>
      </left>
      <right style="thin">
        <color theme="5"/>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theme="5"/>
      </right>
      <top/>
      <bottom/>
      <diagonal/>
    </border>
    <border>
      <left/>
      <right/>
      <top/>
      <bottom style="thin">
        <color theme="5"/>
      </bottom>
      <diagonal/>
    </border>
    <border>
      <left style="thin">
        <color theme="5"/>
      </left>
      <right/>
      <top/>
      <bottom style="thin">
        <color theme="5"/>
      </bottom>
      <diagonal/>
    </border>
    <border>
      <left/>
      <right style="thin">
        <color theme="5"/>
      </right>
      <top/>
      <bottom style="thin">
        <color theme="5"/>
      </bottom>
      <diagonal/>
    </border>
    <border>
      <left/>
      <right style="thin">
        <color rgb="FFFFC000"/>
      </right>
      <top style="thin">
        <color theme="5"/>
      </top>
      <bottom style="thin">
        <color theme="5"/>
      </bottom>
      <diagonal/>
    </border>
    <border>
      <left style="thin">
        <color rgb="FFFFC000"/>
      </left>
      <right/>
      <top style="thin">
        <color theme="5"/>
      </top>
      <bottom style="thin">
        <color theme="5"/>
      </bottom>
      <diagonal/>
    </border>
    <border>
      <left/>
      <right style="thin">
        <color rgb="FFFFC000"/>
      </right>
      <top style="thin">
        <color rgb="FFFFC000"/>
      </top>
      <bottom style="thin">
        <color theme="5"/>
      </bottom>
      <diagonal/>
    </border>
    <border>
      <left/>
      <right/>
      <top style="thin">
        <color rgb="FFFFC000"/>
      </top>
      <bottom style="thin">
        <color theme="5"/>
      </bottom>
      <diagonal/>
    </border>
    <border>
      <left style="thin">
        <color rgb="FFFFC000"/>
      </left>
      <right/>
      <top style="thin">
        <color rgb="FFFFC000"/>
      </top>
      <bottom style="thin">
        <color theme="5"/>
      </bottom>
      <diagonal/>
    </border>
  </borders>
  <cellStyleXfs count="4">
    <xf numFmtId="0" fontId="0" fillId="0" borderId="0"/>
    <xf numFmtId="43" fontId="1" fillId="0" borderId="0" applyFont="0" applyFill="0" applyBorder="0" applyAlignment="0" applyProtection="0"/>
    <xf numFmtId="0" fontId="4" fillId="0" borderId="0" applyNumberFormat="0" applyFill="0" applyBorder="0" applyAlignment="0" applyProtection="0"/>
    <xf numFmtId="44" fontId="1" fillId="0" borderId="0" applyFont="0" applyFill="0" applyBorder="0" applyAlignment="0" applyProtection="0"/>
  </cellStyleXfs>
  <cellXfs count="203">
    <xf numFmtId="0" fontId="0" fillId="0" borderId="0" xfId="0"/>
    <xf numFmtId="0" fontId="0" fillId="0" borderId="0" xfId="0" applyAlignment="1">
      <alignment horizontal="left"/>
    </xf>
    <xf numFmtId="0" fontId="9" fillId="0" borderId="0" xfId="0" applyFont="1"/>
    <xf numFmtId="0" fontId="11" fillId="0" borderId="0" xfId="0" applyFont="1" applyAlignment="1">
      <alignment horizontal="left" vertical="center" indent="1"/>
    </xf>
    <xf numFmtId="0" fontId="12" fillId="0" borderId="0" xfId="0" applyFont="1" applyAlignment="1">
      <alignment vertical="center"/>
    </xf>
    <xf numFmtId="0" fontId="11" fillId="0" borderId="0" xfId="0" applyFont="1"/>
    <xf numFmtId="0" fontId="14" fillId="0" borderId="0" xfId="0" applyFont="1"/>
    <xf numFmtId="0" fontId="13" fillId="0" borderId="1" xfId="0" applyFont="1" applyBorder="1"/>
    <xf numFmtId="0" fontId="15" fillId="0" borderId="0" xfId="0" applyFont="1"/>
    <xf numFmtId="0" fontId="16" fillId="2" borderId="2" xfId="0" applyFont="1" applyFill="1" applyBorder="1" applyAlignment="1">
      <alignment horizontal="center" wrapText="1"/>
    </xf>
    <xf numFmtId="0" fontId="8" fillId="0" borderId="0" xfId="0" applyFont="1" applyAlignment="1">
      <alignment horizontal="right"/>
    </xf>
    <xf numFmtId="0" fontId="9" fillId="0" borderId="0" xfId="0" applyFont="1" applyAlignment="1">
      <alignment vertical="center"/>
    </xf>
    <xf numFmtId="0" fontId="9" fillId="0" borderId="5" xfId="0" applyFont="1" applyBorder="1"/>
    <xf numFmtId="14" fontId="9" fillId="0" borderId="5" xfId="0" applyNumberFormat="1" applyFont="1" applyBorder="1" applyAlignment="1">
      <alignment vertical="center"/>
    </xf>
    <xf numFmtId="0" fontId="8" fillId="0" borderId="0" xfId="0" applyFont="1"/>
    <xf numFmtId="0" fontId="17" fillId="0" borderId="0" xfId="0" applyFont="1"/>
    <xf numFmtId="0" fontId="13" fillId="0" borderId="0" xfId="0" applyFont="1"/>
    <xf numFmtId="0" fontId="9" fillId="0" borderId="8" xfId="0" applyFont="1" applyBorder="1"/>
    <xf numFmtId="0" fontId="16" fillId="3" borderId="10" xfId="0" applyFont="1" applyFill="1" applyBorder="1" applyAlignment="1">
      <alignment vertical="center" wrapText="1"/>
    </xf>
    <xf numFmtId="0" fontId="9" fillId="0" borderId="6" xfId="0" applyFont="1" applyBorder="1"/>
    <xf numFmtId="0" fontId="9" fillId="0" borderId="11" xfId="0" applyFont="1" applyBorder="1"/>
    <xf numFmtId="49" fontId="9" fillId="0" borderId="0" xfId="0" applyNumberFormat="1" applyFont="1" applyAlignment="1">
      <alignment vertical="center"/>
    </xf>
    <xf numFmtId="49" fontId="9" fillId="0" borderId="5" xfId="0" applyNumberFormat="1" applyFont="1" applyBorder="1" applyAlignment="1">
      <alignment vertical="center"/>
    </xf>
    <xf numFmtId="0" fontId="9" fillId="0" borderId="5" xfId="0" applyFont="1" applyBorder="1" applyAlignment="1">
      <alignment vertical="center"/>
    </xf>
    <xf numFmtId="0" fontId="9" fillId="0" borderId="10" xfId="0" applyFont="1" applyBorder="1" applyAlignment="1">
      <alignment vertical="center" wrapText="1"/>
    </xf>
    <xf numFmtId="0" fontId="16" fillId="3" borderId="10" xfId="0" applyFont="1" applyFill="1" applyBorder="1" applyAlignment="1">
      <alignment horizontal="center" vertical="center" wrapText="1"/>
    </xf>
    <xf numFmtId="164" fontId="9" fillId="0" borderId="5" xfId="1" applyNumberFormat="1" applyFont="1" applyBorder="1" applyAlignment="1">
      <alignment vertical="center"/>
    </xf>
    <xf numFmtId="0" fontId="16" fillId="3" borderId="3" xfId="0" applyFont="1" applyFill="1" applyBorder="1" applyAlignment="1">
      <alignment horizontal="left" wrapText="1"/>
    </xf>
    <xf numFmtId="0" fontId="0" fillId="0" borderId="0" xfId="0" applyAlignment="1">
      <alignment horizontal="right"/>
    </xf>
    <xf numFmtId="49" fontId="0" fillId="0" borderId="0" xfId="0" applyNumberFormat="1" applyAlignment="1">
      <alignment vertical="center"/>
    </xf>
    <xf numFmtId="0" fontId="0" fillId="0" borderId="5" xfId="0" applyBorder="1" applyAlignment="1">
      <alignment horizontal="right"/>
    </xf>
    <xf numFmtId="49" fontId="0" fillId="0" borderId="5" xfId="0" applyNumberFormat="1" applyBorder="1" applyAlignment="1">
      <alignment vertical="center"/>
    </xf>
    <xf numFmtId="0" fontId="18" fillId="0" borderId="0" xfId="0" applyFont="1"/>
    <xf numFmtId="0" fontId="19" fillId="2" borderId="2" xfId="0" applyFont="1" applyFill="1" applyBorder="1" applyAlignment="1">
      <alignment horizontal="center" wrapText="1"/>
    </xf>
    <xf numFmtId="0" fontId="20" fillId="3" borderId="3" xfId="0" applyFont="1" applyFill="1" applyBorder="1" applyAlignment="1">
      <alignment horizontal="left" wrapText="1"/>
    </xf>
    <xf numFmtId="0" fontId="21" fillId="0" borderId="0" xfId="0" applyFont="1"/>
    <xf numFmtId="22" fontId="9" fillId="0" borderId="5" xfId="0" applyNumberFormat="1" applyFont="1" applyBorder="1" applyAlignment="1">
      <alignment vertical="center"/>
    </xf>
    <xf numFmtId="0" fontId="9" fillId="0" borderId="7" xfId="0" applyFont="1" applyBorder="1" applyAlignment="1">
      <alignment vertical="center"/>
    </xf>
    <xf numFmtId="0" fontId="2" fillId="3" borderId="10" xfId="0" applyFont="1" applyFill="1" applyBorder="1" applyAlignment="1">
      <alignment horizontal="center" vertical="center" wrapText="1"/>
    </xf>
    <xf numFmtId="0" fontId="22" fillId="0" borderId="0" xfId="0" applyFont="1"/>
    <xf numFmtId="0" fontId="9" fillId="0" borderId="10" xfId="0" applyFont="1" applyBorder="1" applyAlignment="1">
      <alignment vertical="center"/>
    </xf>
    <xf numFmtId="0" fontId="16" fillId="3" borderId="10" xfId="0" applyFont="1" applyFill="1" applyBorder="1" applyAlignment="1">
      <alignment horizontal="center" vertical="center"/>
    </xf>
    <xf numFmtId="0" fontId="0" fillId="0" borderId="5" xfId="0" applyBorder="1"/>
    <xf numFmtId="0" fontId="10" fillId="0" borderId="0" xfId="2" applyFont="1" applyBorder="1" applyAlignment="1">
      <alignment vertical="center"/>
    </xf>
    <xf numFmtId="0" fontId="10" fillId="0" borderId="13" xfId="2" applyFont="1" applyBorder="1" applyAlignment="1">
      <alignment vertical="center"/>
    </xf>
    <xf numFmtId="0" fontId="9" fillId="0" borderId="13" xfId="0" applyFont="1" applyBorder="1" applyAlignment="1">
      <alignment vertical="center"/>
    </xf>
    <xf numFmtId="0" fontId="9" fillId="0" borderId="14" xfId="0" applyFont="1" applyBorder="1" applyAlignment="1">
      <alignment vertical="center"/>
    </xf>
    <xf numFmtId="0" fontId="11" fillId="0" borderId="5" xfId="0" applyFont="1" applyBorder="1" applyAlignment="1">
      <alignment vertical="center"/>
    </xf>
    <xf numFmtId="0" fontId="16" fillId="3" borderId="5" xfId="0" applyFont="1" applyFill="1" applyBorder="1" applyAlignment="1">
      <alignment horizontal="left" wrapText="1"/>
    </xf>
    <xf numFmtId="0" fontId="9" fillId="0" borderId="0" xfId="0" applyFont="1" applyAlignment="1">
      <alignment wrapText="1"/>
    </xf>
    <xf numFmtId="0" fontId="2" fillId="2" borderId="3" xfId="0" applyFont="1" applyFill="1" applyBorder="1" applyAlignment="1">
      <alignment horizontal="center" wrapText="1"/>
    </xf>
    <xf numFmtId="0" fontId="2" fillId="3" borderId="9" xfId="0" applyFont="1" applyFill="1" applyBorder="1" applyAlignment="1">
      <alignment horizontal="center" wrapText="1"/>
    </xf>
    <xf numFmtId="0" fontId="2" fillId="3" borderId="10" xfId="0" applyFont="1" applyFill="1" applyBorder="1" applyAlignment="1">
      <alignment horizontal="center" wrapText="1"/>
    </xf>
    <xf numFmtId="0" fontId="9" fillId="0" borderId="0" xfId="0" applyFont="1" applyAlignment="1">
      <alignment horizontal="center" vertical="center"/>
    </xf>
    <xf numFmtId="0" fontId="0" fillId="0" borderId="0" xfId="0" applyAlignment="1">
      <alignment horizontal="center" vertical="center"/>
    </xf>
    <xf numFmtId="0" fontId="0" fillId="0" borderId="0" xfId="0" applyAlignment="1">
      <alignment wrapText="1"/>
    </xf>
    <xf numFmtId="0" fontId="0" fillId="0" borderId="4" xfId="0" applyBorder="1" applyAlignment="1">
      <alignment wrapText="1"/>
    </xf>
    <xf numFmtId="0" fontId="0" fillId="0" borderId="4" xfId="0" applyBorder="1" applyAlignment="1">
      <alignment vertical="center" wrapText="1"/>
    </xf>
    <xf numFmtId="0" fontId="0" fillId="0" borderId="4" xfId="0" applyBorder="1" applyAlignment="1">
      <alignment horizontal="center" vertical="center"/>
    </xf>
    <xf numFmtId="0" fontId="4" fillId="0" borderId="4" xfId="2" applyBorder="1" applyAlignment="1">
      <alignment vertical="center" wrapText="1"/>
    </xf>
    <xf numFmtId="0" fontId="2" fillId="4" borderId="0" xfId="0" applyFont="1" applyFill="1" applyAlignment="1">
      <alignment horizontal="center" wrapText="1"/>
    </xf>
    <xf numFmtId="0" fontId="2" fillId="4" borderId="0" xfId="0" applyFont="1" applyFill="1" applyAlignment="1">
      <alignment horizontal="center" vertical="center" wrapText="1"/>
    </xf>
    <xf numFmtId="0" fontId="23" fillId="0" borderId="0" xfId="0" applyFont="1" applyAlignment="1">
      <alignment horizontal="right" vertical="top"/>
    </xf>
    <xf numFmtId="0" fontId="23" fillId="0" borderId="0" xfId="0" applyFont="1" applyAlignment="1">
      <alignment horizontal="right"/>
    </xf>
    <xf numFmtId="0" fontId="0" fillId="0" borderId="4" xfId="0" applyBorder="1" applyAlignment="1">
      <alignment horizontal="center" vertical="center" wrapText="1"/>
    </xf>
    <xf numFmtId="0" fontId="0" fillId="0" borderId="0" xfId="0" applyAlignment="1">
      <alignment horizontal="center" vertical="center" wrapText="1"/>
    </xf>
    <xf numFmtId="0" fontId="9" fillId="0" borderId="13" xfId="0" applyFont="1" applyBorder="1"/>
    <xf numFmtId="0" fontId="0" fillId="0" borderId="6" xfId="0" applyBorder="1" applyAlignment="1">
      <alignment horizontal="center" vertical="center"/>
    </xf>
    <xf numFmtId="0" fontId="0" fillId="0" borderId="11" xfId="0" applyBorder="1" applyAlignment="1">
      <alignment horizontal="center"/>
    </xf>
    <xf numFmtId="0" fontId="4" fillId="0" borderId="7" xfId="2" applyBorder="1" applyAlignment="1">
      <alignment horizontal="center" vertical="center" wrapText="1"/>
    </xf>
    <xf numFmtId="0" fontId="0" fillId="0" borderId="2" xfId="0" applyBorder="1" applyAlignment="1">
      <alignment horizontal="center" vertical="center"/>
    </xf>
    <xf numFmtId="0" fontId="4" fillId="0" borderId="10" xfId="2" applyBorder="1" applyAlignment="1">
      <alignment horizontal="center" vertical="center" wrapText="1"/>
    </xf>
    <xf numFmtId="0" fontId="0" fillId="0" borderId="9" xfId="0" applyBorder="1" applyAlignment="1">
      <alignment horizontal="center"/>
    </xf>
    <xf numFmtId="0" fontId="9" fillId="0" borderId="0" xfId="0" applyFont="1" applyAlignment="1">
      <alignment horizontal="left" wrapText="1"/>
    </xf>
    <xf numFmtId="0" fontId="24" fillId="0" borderId="5" xfId="0" applyFont="1" applyBorder="1" applyAlignment="1">
      <alignment vertical="center" wrapText="1"/>
    </xf>
    <xf numFmtId="0" fontId="2" fillId="3" borderId="9" xfId="0" applyFont="1" applyFill="1" applyBorder="1" applyAlignment="1">
      <alignment horizontal="center" vertical="center" wrapText="1"/>
    </xf>
    <xf numFmtId="0" fontId="0" fillId="0" borderId="0" xfId="0" applyAlignment="1">
      <alignment vertical="center" wrapText="1"/>
    </xf>
    <xf numFmtId="0" fontId="3" fillId="0" borderId="0" xfId="0" applyFont="1" applyAlignment="1">
      <alignment horizontal="center" vertical="center" wrapText="1"/>
    </xf>
    <xf numFmtId="0" fontId="3" fillId="0" borderId="0" xfId="0" applyFont="1" applyAlignment="1">
      <alignment vertical="center" wrapText="1"/>
    </xf>
    <xf numFmtId="0" fontId="16" fillId="3" borderId="2" xfId="0" applyFont="1" applyFill="1" applyBorder="1" applyAlignment="1">
      <alignment horizontal="center" vertical="center" wrapText="1"/>
    </xf>
    <xf numFmtId="0" fontId="9" fillId="0" borderId="21" xfId="0" applyFont="1" applyBorder="1"/>
    <xf numFmtId="0" fontId="9" fillId="0" borderId="22" xfId="0" applyFont="1" applyBorder="1"/>
    <xf numFmtId="0" fontId="9" fillId="0" borderId="23" xfId="0" applyFont="1" applyBorder="1"/>
    <xf numFmtId="0" fontId="9" fillId="0" borderId="24" xfId="0" applyFont="1" applyBorder="1"/>
    <xf numFmtId="0" fontId="9" fillId="0" borderId="25" xfId="0" applyFont="1" applyBorder="1"/>
    <xf numFmtId="44" fontId="9" fillId="0" borderId="0" xfId="3" applyFont="1" applyBorder="1" applyAlignment="1">
      <alignment horizontal="left" vertical="center" wrapText="1"/>
    </xf>
    <xf numFmtId="0" fontId="9" fillId="0" borderId="9" xfId="0" applyFont="1" applyBorder="1"/>
    <xf numFmtId="0" fontId="9" fillId="0" borderId="2" xfId="0" applyFont="1" applyBorder="1"/>
    <xf numFmtId="0" fontId="16" fillId="3" borderId="11" xfId="0" applyFont="1" applyFill="1" applyBorder="1" applyAlignment="1">
      <alignment vertical="center" wrapText="1"/>
    </xf>
    <xf numFmtId="0" fontId="16" fillId="3" borderId="7" xfId="0" applyFont="1" applyFill="1" applyBorder="1" applyAlignment="1">
      <alignment vertical="center" wrapText="1"/>
    </xf>
    <xf numFmtId="0" fontId="9" fillId="0" borderId="14" xfId="0" applyFont="1" applyBorder="1"/>
    <xf numFmtId="15" fontId="9" fillId="0" borderId="5" xfId="0" applyNumberFormat="1" applyFont="1" applyBorder="1" applyAlignment="1">
      <alignment vertical="center"/>
    </xf>
    <xf numFmtId="0" fontId="16" fillId="2" borderId="2" xfId="0" applyFont="1" applyFill="1" applyBorder="1" applyAlignment="1">
      <alignment horizontal="left" wrapText="1"/>
    </xf>
    <xf numFmtId="0" fontId="16" fillId="3" borderId="9" xfId="0" applyFont="1" applyFill="1" applyBorder="1" applyAlignment="1">
      <alignment horizontal="center" vertical="center" wrapText="1"/>
    </xf>
    <xf numFmtId="0" fontId="25" fillId="0" borderId="0" xfId="0" applyFont="1" applyAlignment="1">
      <alignment vertical="center"/>
    </xf>
    <xf numFmtId="0" fontId="11" fillId="0" borderId="0" xfId="0" applyFont="1" applyAlignment="1">
      <alignment horizontal="left" vertical="center"/>
    </xf>
    <xf numFmtId="0" fontId="9" fillId="0" borderId="0" xfId="0" applyFont="1" applyAlignment="1">
      <alignment horizontal="left" vertical="center"/>
    </xf>
    <xf numFmtId="0" fontId="0" fillId="0" borderId="3" xfId="0" applyBorder="1"/>
    <xf numFmtId="0" fontId="2" fillId="3" borderId="3" xfId="0" applyFont="1" applyFill="1" applyBorder="1" applyAlignment="1">
      <alignment horizontal="center" vertical="center"/>
    </xf>
    <xf numFmtId="0" fontId="0" fillId="0" borderId="6" xfId="0" applyBorder="1" applyAlignment="1">
      <alignment vertical="center" wrapText="1"/>
    </xf>
    <xf numFmtId="0" fontId="0" fillId="0" borderId="11" xfId="0" applyBorder="1" applyAlignment="1">
      <alignment vertical="center" wrapText="1"/>
    </xf>
    <xf numFmtId="0" fontId="0" fillId="0" borderId="2" xfId="0" applyBorder="1" applyAlignment="1">
      <alignment vertical="center" wrapText="1"/>
    </xf>
    <xf numFmtId="0" fontId="0" fillId="0" borderId="9" xfId="0" applyBorder="1" applyAlignment="1">
      <alignment vertical="center" wrapText="1"/>
    </xf>
    <xf numFmtId="0" fontId="0" fillId="0" borderId="10" xfId="0" applyBorder="1" applyAlignment="1">
      <alignment vertical="center" wrapText="1"/>
    </xf>
    <xf numFmtId="0" fontId="2" fillId="3" borderId="2" xfId="0" applyFont="1" applyFill="1" applyBorder="1" applyAlignment="1">
      <alignment horizontal="center" vertical="center" wrapText="1"/>
    </xf>
    <xf numFmtId="0" fontId="26" fillId="0" borderId="0" xfId="0" applyFont="1" applyAlignment="1">
      <alignment vertical="center"/>
    </xf>
    <xf numFmtId="0" fontId="27" fillId="0" borderId="0" xfId="0" applyFont="1" applyAlignment="1">
      <alignment vertical="center" wrapText="1"/>
    </xf>
    <xf numFmtId="0" fontId="27" fillId="0" borderId="0" xfId="0" quotePrefix="1" applyFont="1" applyAlignment="1">
      <alignment vertical="center" wrapText="1"/>
    </xf>
    <xf numFmtId="0" fontId="26" fillId="0" borderId="0" xfId="0" applyFont="1" applyAlignment="1">
      <alignment vertical="center" wrapText="1"/>
    </xf>
    <xf numFmtId="0" fontId="0" fillId="0" borderId="3" xfId="0" applyBorder="1" applyAlignment="1">
      <alignment wrapText="1"/>
    </xf>
    <xf numFmtId="0" fontId="29" fillId="0" borderId="0" xfId="0" applyFont="1" applyAlignment="1">
      <alignment vertical="center"/>
    </xf>
    <xf numFmtId="0" fontId="28" fillId="0" borderId="0" xfId="0" applyFont="1" applyAlignment="1">
      <alignment vertical="top" wrapText="1"/>
    </xf>
    <xf numFmtId="0" fontId="28" fillId="0" borderId="0" xfId="0" applyFont="1" applyAlignment="1">
      <alignment vertical="center"/>
    </xf>
    <xf numFmtId="0" fontId="19" fillId="3" borderId="10" xfId="0" applyFont="1" applyFill="1" applyBorder="1" applyAlignment="1">
      <alignment horizontal="center" vertical="center" wrapText="1"/>
    </xf>
    <xf numFmtId="0" fontId="19" fillId="3" borderId="9" xfId="0" applyFont="1" applyFill="1" applyBorder="1" applyAlignment="1">
      <alignment horizontal="center" vertical="center" wrapText="1"/>
    </xf>
    <xf numFmtId="0" fontId="19" fillId="2" borderId="2" xfId="0" applyFont="1" applyFill="1" applyBorder="1" applyAlignment="1">
      <alignment horizontal="center" vertical="center" wrapText="1"/>
    </xf>
    <xf numFmtId="0" fontId="18" fillId="0" borderId="10" xfId="0" applyFont="1" applyBorder="1" applyAlignment="1">
      <alignment horizontal="center" vertical="center" wrapText="1"/>
    </xf>
    <xf numFmtId="0" fontId="18" fillId="0" borderId="9" xfId="1" applyNumberFormat="1" applyFont="1" applyBorder="1" applyAlignment="1">
      <alignment horizontal="center" vertical="center" wrapText="1"/>
    </xf>
    <xf numFmtId="164" fontId="18" fillId="0" borderId="9" xfId="1" applyNumberFormat="1" applyFont="1" applyBorder="1" applyAlignment="1">
      <alignment horizontal="center" vertical="center" wrapText="1"/>
    </xf>
    <xf numFmtId="0" fontId="9" fillId="0" borderId="2" xfId="0" applyFont="1" applyBorder="1" applyAlignment="1">
      <alignment horizontal="left" vertical="center" wrapText="1"/>
    </xf>
    <xf numFmtId="0" fontId="18" fillId="0" borderId="7" xfId="0" applyFont="1" applyBorder="1" applyAlignment="1">
      <alignment horizontal="center" vertical="center" wrapText="1"/>
    </xf>
    <xf numFmtId="0" fontId="18" fillId="0" borderId="11" xfId="1" applyNumberFormat="1" applyFont="1" applyBorder="1" applyAlignment="1">
      <alignment horizontal="center" vertical="center" wrapText="1"/>
    </xf>
    <xf numFmtId="164" fontId="18" fillId="0" borderId="11" xfId="1" applyNumberFormat="1" applyFont="1" applyBorder="1" applyAlignment="1">
      <alignment horizontal="center" vertical="center" wrapText="1"/>
    </xf>
    <xf numFmtId="0" fontId="9" fillId="0" borderId="6" xfId="0" applyFont="1" applyBorder="1" applyAlignment="1">
      <alignment horizontal="left" vertical="center" wrapText="1"/>
    </xf>
    <xf numFmtId="0" fontId="23" fillId="0" borderId="0" xfId="0" applyFont="1" applyAlignment="1">
      <alignment horizontal="left"/>
    </xf>
    <xf numFmtId="0" fontId="23" fillId="0" borderId="0" xfId="0" applyFont="1"/>
    <xf numFmtId="0" fontId="30" fillId="3" borderId="9" xfId="0" applyFont="1" applyFill="1" applyBorder="1" applyAlignment="1">
      <alignment horizontal="center" vertical="center" wrapText="1"/>
    </xf>
    <xf numFmtId="0" fontId="30" fillId="2" borderId="2" xfId="0" applyFont="1" applyFill="1" applyBorder="1" applyAlignment="1">
      <alignment horizontal="center" wrapText="1"/>
    </xf>
    <xf numFmtId="0" fontId="9" fillId="0" borderId="0" xfId="0" applyFont="1" applyAlignment="1">
      <alignment horizontal="right" wrapText="1"/>
    </xf>
    <xf numFmtId="0" fontId="18" fillId="0" borderId="0" xfId="0" applyFont="1" applyAlignment="1">
      <alignment wrapText="1"/>
    </xf>
    <xf numFmtId="0" fontId="9" fillId="0" borderId="13" xfId="0" applyFont="1" applyBorder="1" applyAlignment="1">
      <alignment wrapText="1"/>
    </xf>
    <xf numFmtId="0" fontId="9" fillId="0" borderId="20" xfId="0" applyFont="1" applyBorder="1" applyAlignment="1">
      <alignment wrapText="1"/>
    </xf>
    <xf numFmtId="0" fontId="9" fillId="0" borderId="18" xfId="0" applyFont="1" applyBorder="1" applyAlignment="1">
      <alignment wrapText="1"/>
    </xf>
    <xf numFmtId="0" fontId="9" fillId="0" borderId="18" xfId="0" applyFont="1" applyBorder="1"/>
    <xf numFmtId="0" fontId="9" fillId="0" borderId="20" xfId="0" applyFont="1" applyBorder="1" applyAlignment="1">
      <alignment vertical="center"/>
    </xf>
    <xf numFmtId="0" fontId="9" fillId="0" borderId="5" xfId="0" applyFont="1" applyBorder="1" applyAlignment="1">
      <alignment wrapText="1"/>
    </xf>
    <xf numFmtId="0" fontId="9" fillId="0" borderId="3" xfId="0" applyFont="1" applyBorder="1" applyAlignment="1">
      <alignment vertical="center"/>
    </xf>
    <xf numFmtId="0" fontId="9" fillId="0" borderId="6" xfId="0" applyFont="1" applyBorder="1" applyAlignment="1">
      <alignment wrapText="1"/>
    </xf>
    <xf numFmtId="0" fontId="9" fillId="0" borderId="11" xfId="0" applyFont="1" applyBorder="1" applyAlignment="1">
      <alignment wrapText="1"/>
    </xf>
    <xf numFmtId="0" fontId="9" fillId="0" borderId="6" xfId="0" applyFont="1" applyBorder="1" applyAlignment="1">
      <alignment vertical="center"/>
    </xf>
    <xf numFmtId="0" fontId="9" fillId="0" borderId="3" xfId="0" applyFont="1" applyBorder="1" applyAlignment="1">
      <alignment wrapText="1"/>
    </xf>
    <xf numFmtId="0" fontId="9" fillId="0" borderId="17" xfId="0" applyFont="1" applyBorder="1" applyAlignment="1">
      <alignment wrapText="1"/>
    </xf>
    <xf numFmtId="0" fontId="9" fillId="0" borderId="2" xfId="0" applyFont="1" applyBorder="1" applyAlignment="1">
      <alignment vertical="center"/>
    </xf>
    <xf numFmtId="0" fontId="16" fillId="3" borderId="2" xfId="0" applyFont="1" applyFill="1" applyBorder="1" applyAlignment="1">
      <alignment horizontal="center" vertical="center"/>
    </xf>
    <xf numFmtId="0" fontId="9" fillId="0" borderId="0" xfId="0" applyFont="1" applyAlignment="1">
      <alignment horizontal="right"/>
    </xf>
    <xf numFmtId="0" fontId="18" fillId="0" borderId="6" xfId="0" applyFont="1" applyBorder="1" applyAlignment="1">
      <alignment horizontal="right" wrapText="1"/>
    </xf>
    <xf numFmtId="164" fontId="18" fillId="0" borderId="11" xfId="1" applyNumberFormat="1" applyFont="1" applyBorder="1" applyAlignment="1">
      <alignment vertical="center" wrapText="1"/>
    </xf>
    <xf numFmtId="0" fontId="18" fillId="0" borderId="11" xfId="0" applyFont="1" applyBorder="1" applyAlignment="1">
      <alignment vertical="center" wrapText="1"/>
    </xf>
    <xf numFmtId="0" fontId="18" fillId="0" borderId="7" xfId="0" applyFont="1" applyBorder="1" applyAlignment="1">
      <alignment vertical="center" wrapText="1"/>
    </xf>
    <xf numFmtId="0" fontId="18" fillId="0" borderId="2" xfId="0" applyFont="1" applyBorder="1" applyAlignment="1">
      <alignment horizontal="right" wrapText="1"/>
    </xf>
    <xf numFmtId="164" fontId="18" fillId="0" borderId="9" xfId="1" applyNumberFormat="1" applyFont="1" applyBorder="1" applyAlignment="1">
      <alignment vertical="center" wrapText="1"/>
    </xf>
    <xf numFmtId="0" fontId="18" fillId="0" borderId="9" xfId="0" applyFont="1" applyBorder="1" applyAlignment="1">
      <alignment vertical="center" wrapText="1"/>
    </xf>
    <xf numFmtId="0" fontId="18" fillId="0" borderId="10" xfId="0" applyFont="1" applyBorder="1" applyAlignment="1">
      <alignment vertical="center" wrapText="1"/>
    </xf>
    <xf numFmtId="0" fontId="15" fillId="0" borderId="0" xfId="0" applyFont="1" applyAlignment="1">
      <alignment wrapText="1"/>
    </xf>
    <xf numFmtId="0" fontId="16" fillId="3" borderId="3" xfId="0" applyFont="1" applyFill="1" applyBorder="1" applyAlignment="1">
      <alignment horizontal="center" wrapText="1"/>
    </xf>
    <xf numFmtId="0" fontId="3" fillId="0" borderId="4" xfId="0" applyFont="1" applyBorder="1" applyAlignment="1">
      <alignment horizontal="center" vertical="top"/>
    </xf>
    <xf numFmtId="0" fontId="11" fillId="0" borderId="5" xfId="0" applyFont="1" applyBorder="1"/>
    <xf numFmtId="0" fontId="9" fillId="0" borderId="0" xfId="0" applyFont="1" applyAlignment="1">
      <alignment horizontal="left" wrapText="1"/>
    </xf>
    <xf numFmtId="0" fontId="16" fillId="3" borderId="7" xfId="0" applyFont="1" applyFill="1" applyBorder="1" applyAlignment="1">
      <alignment horizontal="center" wrapText="1"/>
    </xf>
    <xf numFmtId="0" fontId="16" fillId="3" borderId="6" xfId="0" applyFont="1" applyFill="1" applyBorder="1" applyAlignment="1">
      <alignment horizontal="center" wrapText="1"/>
    </xf>
    <xf numFmtId="0" fontId="0" fillId="0" borderId="5" xfId="0" applyBorder="1" applyAlignment="1">
      <alignment horizontal="center" vertical="center" wrapText="1"/>
    </xf>
    <xf numFmtId="0" fontId="31" fillId="2" borderId="5" xfId="0" applyFont="1" applyFill="1" applyBorder="1" applyAlignment="1">
      <alignment horizontal="center" wrapText="1"/>
    </xf>
    <xf numFmtId="0" fontId="32" fillId="0" borderId="5" xfId="0" applyFont="1" applyBorder="1" applyAlignment="1">
      <alignment horizontal="center" vertical="center" wrapText="1"/>
    </xf>
    <xf numFmtId="0" fontId="31" fillId="2" borderId="19" xfId="0" applyFont="1" applyFill="1" applyBorder="1" applyAlignment="1">
      <alignment horizontal="center" wrapText="1"/>
    </xf>
    <xf numFmtId="0" fontId="31" fillId="2" borderId="18" xfId="0" applyFont="1" applyFill="1" applyBorder="1" applyAlignment="1">
      <alignment horizontal="center" wrapText="1"/>
    </xf>
    <xf numFmtId="0" fontId="32" fillId="0" borderId="5" xfId="0" applyFont="1" applyBorder="1" applyAlignment="1">
      <alignment horizontal="left" vertical="center" wrapText="1"/>
    </xf>
    <xf numFmtId="44" fontId="9" fillId="0" borderId="7" xfId="3" applyFont="1" applyBorder="1" applyAlignment="1">
      <alignment horizontal="left" vertical="center" wrapText="1"/>
    </xf>
    <xf numFmtId="44" fontId="9" fillId="0" borderId="11" xfId="3" applyFont="1" applyBorder="1" applyAlignment="1">
      <alignment horizontal="left" vertical="center" wrapText="1"/>
    </xf>
    <xf numFmtId="0" fontId="16" fillId="2" borderId="11" xfId="0" applyFont="1" applyFill="1" applyBorder="1" applyAlignment="1">
      <alignment horizontal="center" wrapText="1"/>
    </xf>
    <xf numFmtId="0" fontId="16" fillId="2" borderId="6" xfId="0" applyFont="1" applyFill="1" applyBorder="1" applyAlignment="1">
      <alignment horizontal="center" wrapText="1"/>
    </xf>
    <xf numFmtId="0" fontId="16" fillId="2" borderId="12" xfId="0" applyFont="1" applyFill="1" applyBorder="1" applyAlignment="1">
      <alignment horizontal="center" wrapText="1"/>
    </xf>
    <xf numFmtId="0" fontId="16" fillId="2" borderId="0" xfId="0" applyFont="1" applyFill="1" applyAlignment="1">
      <alignment horizontal="center" wrapText="1"/>
    </xf>
    <xf numFmtId="0" fontId="9" fillId="0" borderId="7" xfId="0" applyFont="1" applyBorder="1" applyAlignment="1">
      <alignment horizontal="center"/>
    </xf>
    <xf numFmtId="0" fontId="9" fillId="0" borderId="6" xfId="0" applyFont="1" applyBorder="1" applyAlignment="1">
      <alignment horizontal="center"/>
    </xf>
    <xf numFmtId="0" fontId="16" fillId="2" borderId="9" xfId="0" applyFont="1" applyFill="1" applyBorder="1" applyAlignment="1">
      <alignment horizontal="center" wrapText="1"/>
    </xf>
    <xf numFmtId="0" fontId="0" fillId="0" borderId="16" xfId="0" applyBorder="1" applyAlignment="1">
      <alignment horizontal="left" vertical="center" wrapText="1"/>
    </xf>
    <xf numFmtId="0" fontId="0" fillId="0" borderId="15" xfId="0" applyBorder="1" applyAlignment="1">
      <alignment horizontal="left" vertical="center" wrapText="1"/>
    </xf>
    <xf numFmtId="0" fontId="2" fillId="2" borderId="12" xfId="0" applyFont="1" applyFill="1" applyBorder="1" applyAlignment="1">
      <alignment horizontal="center" wrapText="1"/>
    </xf>
    <xf numFmtId="0" fontId="2" fillId="2" borderId="0" xfId="0" applyFont="1" applyFill="1" applyAlignment="1">
      <alignment horizontal="center" wrapText="1"/>
    </xf>
    <xf numFmtId="0" fontId="2" fillId="3" borderId="10" xfId="0" applyFont="1" applyFill="1" applyBorder="1" applyAlignment="1">
      <alignment horizontal="center"/>
    </xf>
    <xf numFmtId="0" fontId="2" fillId="3" borderId="9" xfId="0" applyFont="1" applyFill="1" applyBorder="1" applyAlignment="1">
      <alignment horizontal="center"/>
    </xf>
    <xf numFmtId="0" fontId="2" fillId="3" borderId="2" xfId="0" applyFont="1" applyFill="1" applyBorder="1" applyAlignment="1">
      <alignment horizontal="center"/>
    </xf>
    <xf numFmtId="0" fontId="0" fillId="0" borderId="12" xfId="0" applyBorder="1" applyAlignment="1">
      <alignment horizontal="center" wrapText="1"/>
    </xf>
    <xf numFmtId="0" fontId="0" fillId="0" borderId="0" xfId="0" applyAlignment="1">
      <alignment horizontal="center" wrapText="1"/>
    </xf>
    <xf numFmtId="0" fontId="2" fillId="3" borderId="12" xfId="0" applyFont="1" applyFill="1" applyBorder="1" applyAlignment="1">
      <alignment horizontal="center"/>
    </xf>
    <xf numFmtId="0" fontId="2" fillId="3" borderId="0" xfId="0" applyFont="1" applyFill="1" applyAlignment="1">
      <alignment horizontal="center"/>
    </xf>
    <xf numFmtId="0" fontId="28" fillId="0" borderId="10" xfId="0" applyFont="1" applyBorder="1" applyAlignment="1">
      <alignment horizontal="left" vertical="top" wrapText="1"/>
    </xf>
    <xf numFmtId="0" fontId="28" fillId="0" borderId="9" xfId="0" applyFont="1" applyBorder="1" applyAlignment="1">
      <alignment horizontal="left" vertical="top" wrapText="1"/>
    </xf>
    <xf numFmtId="0" fontId="28" fillId="0" borderId="2" xfId="0" applyFont="1" applyBorder="1" applyAlignment="1">
      <alignment horizontal="left" vertical="top" wrapText="1"/>
    </xf>
    <xf numFmtId="0" fontId="28" fillId="0" borderId="19" xfId="0" applyFont="1" applyBorder="1" applyAlignment="1">
      <alignment horizontal="left" vertical="top" wrapText="1"/>
    </xf>
    <xf numFmtId="0" fontId="28" fillId="0" borderId="18" xfId="0" applyFont="1" applyBorder="1" applyAlignment="1">
      <alignment horizontal="left" vertical="top" wrapText="1"/>
    </xf>
    <xf numFmtId="0" fontId="28" fillId="0" borderId="20" xfId="0" applyFont="1" applyBorder="1" applyAlignment="1">
      <alignment horizontal="left" vertical="top" wrapText="1"/>
    </xf>
    <xf numFmtId="0" fontId="3" fillId="5" borderId="0" xfId="0" applyFont="1" applyFill="1"/>
    <xf numFmtId="0" fontId="3" fillId="5" borderId="0" xfId="0" applyFont="1" applyFill="1" applyAlignment="1">
      <alignment horizontal="left"/>
    </xf>
    <xf numFmtId="0" fontId="8" fillId="5" borderId="0" xfId="0" applyFont="1" applyFill="1" applyAlignment="1">
      <alignment horizontal="left"/>
    </xf>
    <xf numFmtId="0" fontId="7" fillId="5" borderId="0" xfId="0" applyFont="1" applyFill="1" applyAlignment="1">
      <alignment horizontal="left"/>
    </xf>
    <xf numFmtId="0" fontId="4" fillId="5" borderId="0" xfId="2" applyFill="1"/>
    <xf numFmtId="0" fontId="5" fillId="5" borderId="0" xfId="0" applyFont="1" applyFill="1" applyAlignment="1">
      <alignment horizontal="left"/>
    </xf>
    <xf numFmtId="0" fontId="6" fillId="5" borderId="0" xfId="2" applyFont="1" applyFill="1" applyAlignment="1">
      <alignment horizontal="left"/>
    </xf>
    <xf numFmtId="0" fontId="4" fillId="5" borderId="0" xfId="2" applyFill="1" applyAlignment="1">
      <alignment horizontal="left"/>
    </xf>
    <xf numFmtId="0" fontId="7" fillId="5" borderId="0" xfId="0" applyFont="1" applyFill="1" applyAlignment="1">
      <alignment wrapText="1"/>
    </xf>
    <xf numFmtId="0" fontId="7" fillId="5" borderId="0" xfId="0" applyFont="1" applyFill="1" applyAlignment="1">
      <alignment vertical="top" wrapText="1"/>
    </xf>
    <xf numFmtId="0" fontId="3" fillId="5" borderId="0" xfId="0" applyFont="1" applyFill="1" applyAlignment="1">
      <alignment wrapText="1"/>
    </xf>
  </cellXfs>
  <cellStyles count="4">
    <cellStyle name="Hipervínculo" xfId="2" builtinId="8"/>
    <cellStyle name="Millares" xfId="1" builtinId="3"/>
    <cellStyle name="Moneda" xfId="3" builtinId="4"/>
    <cellStyle name="Normal" xfId="0" builtinId="0"/>
  </cellStyles>
  <dxfs count="6">
    <dxf>
      <alignment horizontal="general" vertical="center" textRotation="0" wrapText="1" indent="0" justifyLastLine="0" shrinkToFit="0" readingOrder="0"/>
    </dxf>
    <dxf>
      <alignment horizontal="general" vertical="center" textRotation="0" wrapText="1" indent="0" justifyLastLine="0" shrinkToFit="0" readingOrder="0"/>
    </dxf>
    <dxf>
      <font>
        <b val="0"/>
        <i val="0"/>
        <strike val="0"/>
        <condense val="0"/>
        <extend val="0"/>
        <outline val="0"/>
        <shadow val="0"/>
        <u val="none"/>
        <vertAlign val="baseline"/>
        <sz val="10"/>
        <color theme="1"/>
        <name val="Arial Unicode MS"/>
        <scheme val="none"/>
      </font>
      <alignment horizontal="general" vertical="center" textRotation="0" wrapText="1" indent="0" justifyLastLine="0" shrinkToFit="0" readingOrder="0"/>
    </dxf>
    <dxf>
      <font>
        <b/>
        <i val="0"/>
        <strike val="0"/>
        <condense val="0"/>
        <extend val="0"/>
        <outline val="0"/>
        <shadow val="0"/>
        <u val="none"/>
        <vertAlign val="baseline"/>
        <sz val="11"/>
        <color theme="1"/>
        <name val="Aptos Narrow"/>
        <family val="2"/>
        <scheme val="minor"/>
      </font>
      <alignment horizontal="general" vertical="center" textRotation="0" wrapText="1" indent="0" justifyLastLine="0" shrinkToFit="0" readingOrder="0"/>
    </dxf>
    <dxf>
      <alignment textRotation="0" wrapText="1" indent="0" justifyLastLine="0" shrinkToFit="0" readingOrder="0"/>
    </dxf>
    <dxf>
      <font>
        <b/>
        <i val="0"/>
        <strike val="0"/>
        <condense val="0"/>
        <extend val="0"/>
        <outline val="0"/>
        <shadow val="0"/>
        <u val="none"/>
        <vertAlign val="baseline"/>
        <sz val="11"/>
        <color theme="1"/>
        <name val="Aptos Narrow"/>
        <family val="2"/>
        <scheme val="minor"/>
      </font>
      <alignment horizontal="center" vertical="center" textRotation="0" wrapText="1" indent="0" justifyLastLine="0" shrinkToFit="0" readingOrder="0"/>
    </dxf>
  </dxfs>
  <tableStyles count="0" defaultTableStyle="TableStyleMedium2" defaultPivotStyle="PivotStyleLight16"/>
  <colors>
    <mruColors>
      <color rgb="FFF6F6F6"/>
      <color rgb="FFEEEEF0"/>
      <color rgb="FFA7A3A4"/>
      <color rgb="FF920000"/>
      <color rgb="FFEAEA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20/07/relationships/rdRichValueWebImage" Target="richData/rdRichValueWebImage.xml"/><Relationship Id="rId3" Type="http://schemas.openxmlformats.org/officeDocument/2006/relationships/worksheet" Target="worksheets/sheet3.xml"/><Relationship Id="rId21" Type="http://schemas.microsoft.com/office/2017/06/relationships/rdRichValueTypes" Target="richData/rdRichValueTyp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20" Type="http://schemas.microsoft.com/office/2017/06/relationships/rdRichValueStructure" Target="richData/rdrichvaluestructure.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microsoft.com/office/2017/06/relationships/rdRichValue" Target="richData/rdrichvalue.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6.png"/></Relationships>
</file>

<file path=xl/drawings/_rels/drawing2.xml.rels><?xml version="1.0" encoding="UTF-8" standalone="yes"?>
<Relationships xmlns="http://schemas.openxmlformats.org/package/2006/relationships"><Relationship Id="rId1"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7.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jpeg"/><Relationship Id="rId1" Type="http://schemas.openxmlformats.org/officeDocument/2006/relationships/image" Target="../media/image7.png"/><Relationship Id="rId4" Type="http://schemas.openxmlformats.org/officeDocument/2006/relationships/image" Target="../media/image10.jpeg"/></Relationships>
</file>

<file path=xl/drawings/drawing1.xml><?xml version="1.0" encoding="utf-8"?>
<xdr:wsDr xmlns:xdr="http://schemas.openxmlformats.org/drawingml/2006/spreadsheetDrawing" xmlns:a="http://schemas.openxmlformats.org/drawingml/2006/main">
  <xdr:twoCellAnchor editAs="oneCell">
    <xdr:from>
      <xdr:col>4</xdr:col>
      <xdr:colOff>2796540</xdr:colOff>
      <xdr:row>0</xdr:row>
      <xdr:rowOff>45720</xdr:rowOff>
    </xdr:from>
    <xdr:to>
      <xdr:col>4</xdr:col>
      <xdr:colOff>4082415</xdr:colOff>
      <xdr:row>2</xdr:row>
      <xdr:rowOff>107223</xdr:rowOff>
    </xdr:to>
    <xdr:pic>
      <xdr:nvPicPr>
        <xdr:cNvPr id="2" name="Imagen 1">
          <a:extLst>
            <a:ext uri="{FF2B5EF4-FFF2-40B4-BE49-F238E27FC236}">
              <a16:creationId xmlns:a16="http://schemas.microsoft.com/office/drawing/2014/main" id="{7B5142C2-35AC-4D9B-9909-9F4E570B56BD}"/>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3908" b="39293"/>
        <a:stretch/>
      </xdr:blipFill>
      <xdr:spPr>
        <a:xfrm>
          <a:off x="12542520" y="45720"/>
          <a:ext cx="1285875" cy="47298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4705350</xdr:colOff>
      <xdr:row>0</xdr:row>
      <xdr:rowOff>137160</xdr:rowOff>
    </xdr:from>
    <xdr:ext cx="1290983" cy="625095"/>
    <xdr:pic>
      <xdr:nvPicPr>
        <xdr:cNvPr id="2" name="Imagen 1">
          <a:extLst>
            <a:ext uri="{FF2B5EF4-FFF2-40B4-BE49-F238E27FC236}">
              <a16:creationId xmlns:a16="http://schemas.microsoft.com/office/drawing/2014/main" id="{E4D448DF-E641-46CA-8C32-8B60A8C07618}"/>
            </a:ext>
          </a:extLst>
        </xdr:cNvPr>
        <xdr:cNvPicPr>
          <a:picLocks noChangeAspect="1"/>
        </xdr:cNvPicPr>
      </xdr:nvPicPr>
      <xdr:blipFill rotWithShape="1">
        <a:blip xmlns:r="http://schemas.openxmlformats.org/officeDocument/2006/relationships" r:embed="rId1"/>
        <a:srcRect l="16162" t="39046" r="17590" b="32792"/>
        <a:stretch/>
      </xdr:blipFill>
      <xdr:spPr>
        <a:xfrm>
          <a:off x="4751070" y="137160"/>
          <a:ext cx="1290983" cy="625095"/>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5</xdr:col>
      <xdr:colOff>2240280</xdr:colOff>
      <xdr:row>0</xdr:row>
      <xdr:rowOff>38100</xdr:rowOff>
    </xdr:from>
    <xdr:ext cx="1881533" cy="799879"/>
    <xdr:pic>
      <xdr:nvPicPr>
        <xdr:cNvPr id="2" name="Imagen 1">
          <a:extLst>
            <a:ext uri="{FF2B5EF4-FFF2-40B4-BE49-F238E27FC236}">
              <a16:creationId xmlns:a16="http://schemas.microsoft.com/office/drawing/2014/main" id="{8A6FB5F2-76D8-41AF-A06D-1B1A51F64284}"/>
            </a:ext>
          </a:extLst>
        </xdr:cNvPr>
        <xdr:cNvPicPr>
          <a:picLocks noChangeAspect="1"/>
        </xdr:cNvPicPr>
      </xdr:nvPicPr>
      <xdr:blipFill rotWithShape="1">
        <a:blip xmlns:r="http://schemas.openxmlformats.org/officeDocument/2006/relationships" r:embed="rId1"/>
        <a:srcRect l="16162" t="39046" r="17590" b="32792"/>
        <a:stretch/>
      </xdr:blipFill>
      <xdr:spPr>
        <a:xfrm>
          <a:off x="4754880" y="38100"/>
          <a:ext cx="1881533" cy="799879"/>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4</xdr:col>
      <xdr:colOff>1893479</xdr:colOff>
      <xdr:row>0</xdr:row>
      <xdr:rowOff>53341</xdr:rowOff>
    </xdr:from>
    <xdr:ext cx="1687314" cy="792480"/>
    <xdr:pic>
      <xdr:nvPicPr>
        <xdr:cNvPr id="2" name="Imagen 1">
          <a:extLst>
            <a:ext uri="{FF2B5EF4-FFF2-40B4-BE49-F238E27FC236}">
              <a16:creationId xmlns:a16="http://schemas.microsoft.com/office/drawing/2014/main" id="{217DC62E-5D5C-4B59-B683-5E04D7FFB9E9}"/>
            </a:ext>
          </a:extLst>
        </xdr:cNvPr>
        <xdr:cNvPicPr>
          <a:picLocks noChangeAspect="1"/>
        </xdr:cNvPicPr>
      </xdr:nvPicPr>
      <xdr:blipFill rotWithShape="1">
        <a:blip xmlns:r="http://schemas.openxmlformats.org/officeDocument/2006/relationships" r:embed="rId1"/>
        <a:srcRect l="16162" t="39046" r="17590" b="32792"/>
        <a:stretch/>
      </xdr:blipFill>
      <xdr:spPr>
        <a:xfrm>
          <a:off x="3966119" y="53341"/>
          <a:ext cx="1687314" cy="792480"/>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7</xdr:col>
      <xdr:colOff>3539066</xdr:colOff>
      <xdr:row>0</xdr:row>
      <xdr:rowOff>11006</xdr:rowOff>
    </xdr:from>
    <xdr:ext cx="1972973" cy="838752"/>
    <xdr:pic>
      <xdr:nvPicPr>
        <xdr:cNvPr id="2" name="Imagen 1">
          <a:extLst>
            <a:ext uri="{FF2B5EF4-FFF2-40B4-BE49-F238E27FC236}">
              <a16:creationId xmlns:a16="http://schemas.microsoft.com/office/drawing/2014/main" id="{311F68DF-6EA6-4A4B-9FFB-7F5108E899CE}"/>
            </a:ext>
          </a:extLst>
        </xdr:cNvPr>
        <xdr:cNvPicPr>
          <a:picLocks noChangeAspect="1"/>
        </xdr:cNvPicPr>
      </xdr:nvPicPr>
      <xdr:blipFill rotWithShape="1">
        <a:blip xmlns:r="http://schemas.openxmlformats.org/officeDocument/2006/relationships" r:embed="rId1"/>
        <a:srcRect l="16162" t="39046" r="17590" b="32792"/>
        <a:stretch/>
      </xdr:blipFill>
      <xdr:spPr>
        <a:xfrm>
          <a:off x="6091766" y="9101"/>
          <a:ext cx="1972973" cy="838752"/>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5</xdr:col>
      <xdr:colOff>5501640</xdr:colOff>
      <xdr:row>0</xdr:row>
      <xdr:rowOff>53340</xdr:rowOff>
    </xdr:from>
    <xdr:ext cx="1866293" cy="793400"/>
    <xdr:pic>
      <xdr:nvPicPr>
        <xdr:cNvPr id="2" name="Imagen 1">
          <a:extLst>
            <a:ext uri="{FF2B5EF4-FFF2-40B4-BE49-F238E27FC236}">
              <a16:creationId xmlns:a16="http://schemas.microsoft.com/office/drawing/2014/main" id="{F84E2B6E-00B1-4789-A47D-ABAF55601504}"/>
            </a:ext>
          </a:extLst>
        </xdr:cNvPr>
        <xdr:cNvPicPr>
          <a:picLocks noChangeAspect="1"/>
        </xdr:cNvPicPr>
      </xdr:nvPicPr>
      <xdr:blipFill rotWithShape="1">
        <a:blip xmlns:r="http://schemas.openxmlformats.org/officeDocument/2006/relationships" r:embed="rId1"/>
        <a:srcRect l="16162" t="39046" r="17590" b="32792"/>
        <a:stretch/>
      </xdr:blipFill>
      <xdr:spPr>
        <a:xfrm>
          <a:off x="4613910" y="57150"/>
          <a:ext cx="1866293" cy="793400"/>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15</xdr:col>
      <xdr:colOff>38100</xdr:colOff>
      <xdr:row>0</xdr:row>
      <xdr:rowOff>0</xdr:rowOff>
    </xdr:from>
    <xdr:ext cx="1972973" cy="838752"/>
    <xdr:pic>
      <xdr:nvPicPr>
        <xdr:cNvPr id="2" name="Imagen 1">
          <a:extLst>
            <a:ext uri="{FF2B5EF4-FFF2-40B4-BE49-F238E27FC236}">
              <a16:creationId xmlns:a16="http://schemas.microsoft.com/office/drawing/2014/main" id="{111B873B-BD72-4B04-B47D-78C2D8FBECA1}"/>
            </a:ext>
          </a:extLst>
        </xdr:cNvPr>
        <xdr:cNvPicPr>
          <a:picLocks noChangeAspect="1"/>
        </xdr:cNvPicPr>
      </xdr:nvPicPr>
      <xdr:blipFill rotWithShape="1">
        <a:blip xmlns:r="http://schemas.openxmlformats.org/officeDocument/2006/relationships" r:embed="rId1"/>
        <a:srcRect l="16162" t="39046" r="17590" b="32792"/>
        <a:stretch/>
      </xdr:blipFill>
      <xdr:spPr>
        <a:xfrm>
          <a:off x="12595860" y="0"/>
          <a:ext cx="1972973" cy="838752"/>
        </a:xfrm>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oneCellAnchor>
    <xdr:from>
      <xdr:col>17</xdr:col>
      <xdr:colOff>469237</xdr:colOff>
      <xdr:row>0</xdr:row>
      <xdr:rowOff>76201</xdr:rowOff>
    </xdr:from>
    <xdr:ext cx="2075843" cy="948690"/>
    <xdr:pic>
      <xdr:nvPicPr>
        <xdr:cNvPr id="2" name="Imagen 1">
          <a:extLst>
            <a:ext uri="{FF2B5EF4-FFF2-40B4-BE49-F238E27FC236}">
              <a16:creationId xmlns:a16="http://schemas.microsoft.com/office/drawing/2014/main" id="{D805D020-7C0F-4BFD-968D-FE7EACF3B881}"/>
            </a:ext>
          </a:extLst>
        </xdr:cNvPr>
        <xdr:cNvPicPr>
          <a:picLocks noChangeAspect="1"/>
        </xdr:cNvPicPr>
      </xdr:nvPicPr>
      <xdr:blipFill rotWithShape="1">
        <a:blip xmlns:r="http://schemas.openxmlformats.org/officeDocument/2006/relationships" r:embed="rId1"/>
        <a:srcRect l="16162" t="39046" r="17590" b="32792"/>
        <a:stretch/>
      </xdr:blipFill>
      <xdr:spPr>
        <a:xfrm>
          <a:off x="19382077" y="76201"/>
          <a:ext cx="2075843" cy="948690"/>
        </a:xfrm>
        <a:prstGeom prst="rect">
          <a:avLst/>
        </a:prstGeom>
      </xdr:spPr>
    </xdr:pic>
    <xdr:clientData/>
  </xdr:oneCellAnchor>
  <xdr:oneCellAnchor>
    <xdr:from>
      <xdr:col>2</xdr:col>
      <xdr:colOff>1</xdr:colOff>
      <xdr:row>18</xdr:row>
      <xdr:rowOff>0</xdr:rowOff>
    </xdr:from>
    <xdr:ext cx="8694419" cy="517134"/>
    <xdr:pic>
      <xdr:nvPicPr>
        <xdr:cNvPr id="3" name="Imagen 2">
          <a:extLst>
            <a:ext uri="{FF2B5EF4-FFF2-40B4-BE49-F238E27FC236}">
              <a16:creationId xmlns:a16="http://schemas.microsoft.com/office/drawing/2014/main" id="{F007A639-B20F-4A96-A089-B54A8A4B13C4}"/>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89426"/>
        <a:stretch>
          <a:fillRect/>
        </a:stretch>
      </xdr:blipFill>
      <xdr:spPr bwMode="auto">
        <a:xfrm>
          <a:off x="1584961" y="4518660"/>
          <a:ext cx="8694419" cy="5171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30480</xdr:colOff>
      <xdr:row>0</xdr:row>
      <xdr:rowOff>0</xdr:rowOff>
    </xdr:from>
    <xdr:ext cx="8625840" cy="1859280"/>
    <xdr:pic>
      <xdr:nvPicPr>
        <xdr:cNvPr id="4" name="Imagen 3">
          <a:extLst>
            <a:ext uri="{FF2B5EF4-FFF2-40B4-BE49-F238E27FC236}">
              <a16:creationId xmlns:a16="http://schemas.microsoft.com/office/drawing/2014/main" id="{90A3AF80-6A68-4D47-A0EB-25A5A6F2DC4C}"/>
            </a:ext>
          </a:extLst>
        </xdr:cNvPr>
        <xdr:cNvPicPr>
          <a:picLocks noChangeAspect="1"/>
        </xdr:cNvPicPr>
      </xdr:nvPicPr>
      <xdr:blipFill>
        <a:blip xmlns:r="http://schemas.openxmlformats.org/officeDocument/2006/relationships" r:embed="rId3"/>
        <a:stretch>
          <a:fillRect/>
        </a:stretch>
      </xdr:blipFill>
      <xdr:spPr>
        <a:xfrm>
          <a:off x="1615440" y="0"/>
          <a:ext cx="8625840" cy="1859280"/>
        </a:xfrm>
        <a:prstGeom prst="rect">
          <a:avLst/>
        </a:prstGeom>
      </xdr:spPr>
    </xdr:pic>
    <xdr:clientData/>
  </xdr:oneCellAnchor>
  <xdr:oneCellAnchor>
    <xdr:from>
      <xdr:col>2</xdr:col>
      <xdr:colOff>350520</xdr:colOff>
      <xdr:row>5</xdr:row>
      <xdr:rowOff>91440</xdr:rowOff>
    </xdr:from>
    <xdr:ext cx="1630680" cy="1630680"/>
    <xdr:pic>
      <xdr:nvPicPr>
        <xdr:cNvPr id="5" name="Imagen 4" descr="Imagen del perfil">
          <a:extLst>
            <a:ext uri="{FF2B5EF4-FFF2-40B4-BE49-F238E27FC236}">
              <a16:creationId xmlns:a16="http://schemas.microsoft.com/office/drawing/2014/main" id="{18DE5722-46D1-43C2-902D-382A810F8DEF}"/>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935480" y="1005840"/>
          <a:ext cx="1630680" cy="1630680"/>
        </a:xfrm>
        <a:prstGeom prst="ellipse">
          <a:avLst/>
        </a:prstGeom>
        <a:ln w="190500" cap="rnd">
          <a:solidFill>
            <a:srgbClr val="C8C6BD"/>
          </a:solidFill>
          <a:prstDash val="solid"/>
        </a:ln>
        <a:effectLst>
          <a:outerShdw blurRad="127000" algn="bl" rotWithShape="0">
            <a:srgbClr val="000000"/>
          </a:outerShdw>
        </a:effectLst>
        <a:scene3d>
          <a:camera prst="perspectiveFront" fov="5400000"/>
          <a:lightRig rig="threePt" dir="t">
            <a:rot lat="0" lon="0" rev="19200000"/>
          </a:lightRig>
        </a:scene3d>
        <a:sp3d extrusionH="25400">
          <a:bevelT w="304800" h="152400" prst="hardEdge"/>
          <a:extrusionClr>
            <a:srgbClr val="000000"/>
          </a:extrusionClr>
        </a:sp3d>
        <a:extLst>
          <a:ext uri="{909E8E84-426E-40DD-AFC4-6F175D3DCCD1}">
            <a14:hiddenFill xmlns:a14="http://schemas.microsoft.com/office/drawing/2010/main">
              <a:solidFill>
                <a:srgbClr val="FFFFFF"/>
              </a:solidFill>
            </a14:hiddenFill>
          </a:ext>
        </a:extLst>
      </xdr:spPr>
    </xdr:pic>
    <xdr:clientData/>
  </xdr:oneCellAnchor>
</xdr:wsDr>
</file>

<file path=xl/richData/_rels/rdRichValueWebImage.xml.rels><?xml version="1.0" encoding="UTF-8" standalone="yes"?>
<Relationships xmlns="http://schemas.openxmlformats.org/package/2006/relationships"><Relationship Id="rId8" Type="http://schemas.openxmlformats.org/officeDocument/2006/relationships/image" Target="../media/image4.jpeg"/><Relationship Id="rId3" Type="http://schemas.openxmlformats.org/officeDocument/2006/relationships/hyperlink" Target="https://mundodependencia.com/wp-content/uploads/2018/10/salvaescaleras-s-max-sella-con-asiento-integrado-se-adapta-a-cualquier-escalera.jpg" TargetMode="External"/><Relationship Id="rId7" Type="http://schemas.openxmlformats.org/officeDocument/2006/relationships/hyperlink" Target="https://encrypted-tbn0.gstatic.com/images?q=tbn:ANd9GcQQY0oMGz5R5gq59Xmw5y0dRWv_0JYF8njPYg&amp;s" TargetMode="External"/><Relationship Id="rId2" Type="http://schemas.openxmlformats.org/officeDocument/2006/relationships/image" Target="../media/image1.png"/><Relationship Id="rId1" Type="http://schemas.openxmlformats.org/officeDocument/2006/relationships/hyperlink" Target="https://http2.mlstatic.com/D_NQ_NP_927581-MLU73124708496_122023-O.webp" TargetMode="External"/><Relationship Id="rId6" Type="http://schemas.openxmlformats.org/officeDocument/2006/relationships/image" Target="../media/image3.jpeg"/><Relationship Id="rId5" Type="http://schemas.openxmlformats.org/officeDocument/2006/relationships/hyperlink" Target="https://encrypted-tbn0.gstatic.com/images?q=tbn:ANd9GcTdXVjlc0eLaRmI7xnZ83u41EsILsA_Rw6h4A&amp;s" TargetMode="External"/><Relationship Id="rId10" Type="http://schemas.openxmlformats.org/officeDocument/2006/relationships/image" Target="../media/image5.jpg"/><Relationship Id="rId4" Type="http://schemas.openxmlformats.org/officeDocument/2006/relationships/image" Target="../media/image2.jpg"/><Relationship Id="rId9" Type="http://schemas.openxmlformats.org/officeDocument/2006/relationships/hyperlink" Target="https://www.shutterstock.com/image-photo/without-safety-gloves-work-construction-260nw-2072962559.jpg" TargetMode="External"/></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types>
    <type name="_webimage">
      <keyFlags>
        <key name="WebImageIdentifier">
          <flag name="ShowInCardView" value="0"/>
        </key>
      </keyFlags>
    </type>
  </types>
</rvTypesInfo>
</file>

<file path=xl/richData/rdRichValueWebImage.xml><?xml version="1.0" encoding="utf-8"?>
<webImagesSrd xmlns="http://schemas.microsoft.com/office/spreadsheetml/2020/richdatawebimage" xmlns:r="http://schemas.openxmlformats.org/officeDocument/2006/relationships">
  <webImageSrd>
    <address r:id="rId1"/>
    <blip r:id="rId2"/>
  </webImageSrd>
  <webImageSrd>
    <address r:id="rId3"/>
    <blip r:id="rId4"/>
  </webImageSrd>
  <webImageSrd>
    <address r:id="rId5"/>
    <blip r:id="rId6"/>
  </webImageSrd>
  <webImageSrd>
    <address r:id="rId7"/>
    <blip r:id="rId8"/>
  </webImageSrd>
  <webImageSrd>
    <address r:id="rId9"/>
    <blip r:id="rId10"/>
  </webImageSrd>
</webImagesSrd>
</file>

<file path=xl/richData/rdrichvalue.xml><?xml version="1.0" encoding="utf-8"?>
<rvData xmlns="http://schemas.microsoft.com/office/spreadsheetml/2017/richdata" count="5">
  <rv s="0">
    <v>0</v>
    <v>1</v>
    <v>0</v>
    <v>0</v>
  </rv>
  <rv s="0">
    <v>1</v>
    <v>1</v>
    <v>0</v>
    <v>0</v>
  </rv>
  <rv s="0">
    <v>2</v>
    <v>1</v>
    <v>0</v>
    <v>0</v>
  </rv>
  <rv s="0">
    <v>3</v>
    <v>1</v>
    <v>0</v>
    <v>0</v>
  </rv>
  <rv s="0">
    <v>4</v>
    <v>1</v>
    <v>0</v>
    <v>0</v>
  </rv>
</rvData>
</file>

<file path=xl/richData/rdrichvaluestructure.xml><?xml version="1.0" encoding="utf-8"?>
<rvStructures xmlns="http://schemas.microsoft.com/office/spreadsheetml/2017/richdata" count="1">
  <s t="_webimage">
    <k n="WebImageIdentifier" t="i"/>
    <k n="CalcOrigin" t="i"/>
    <k n="ComputedImage" t="b"/>
    <k n="ImageSizing"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7D8B3A1-CAF6-4B04-9F07-BBEFAD96E50F}" name="Tabla5" displayName="Tabla5" ref="B4:E19" totalsRowShown="0" headerRowDxfId="5" dataDxfId="4">
  <autoFilter ref="B4:E19" xr:uid="{D49D0C5A-8CCA-4664-B329-7A62CC6969D0}"/>
  <tableColumns count="4">
    <tableColumn id="1" xr3:uid="{CCF5EB0E-F480-48D5-9D8B-931EA3DCCE08}" name="Función" dataDxfId="3"/>
    <tableColumn id="2" xr3:uid="{E66FD4B1-B748-4E17-8F70-C79525B73A57}" name="Ejemplo de Fórmula" dataDxfId="2"/>
    <tableColumn id="3" xr3:uid="{33CBE30D-DE02-482A-9BBD-C7B442322884}" name="Descripción" dataDxfId="1"/>
    <tableColumn id="4" xr3:uid="{A71A65F4-F355-40A4-9717-6340E56042D6}" name="Resultado Esperado" dataDxfId="0"/>
  </tableColumns>
  <tableStyleInfo name="TableStyleLight10"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438" row="5">
    <wetp:webextensionref xmlns:r="http://schemas.openxmlformats.org/officeDocument/2006/relationships" r:id="rId1"/>
  </wetp:taskpane>
</wetp:taskpanes>
</file>

<file path=xl/webextensions/webextension1.xml><?xml version="1.0" encoding="utf-8"?>
<we:webextension xmlns:we="http://schemas.microsoft.com/office/webextensions/webextension/2010/11" id="{7F6379BF-5857-4893-A983-91E56F4C1CF0}">
  <we:reference id="wa200005502" version="1.0.0.11" store="es-ES" storeType="OMEX"/>
  <we:alternateReferences>
    <we:reference id="wa200005502" version="1.0.0.11" store="wa200005502" storeType="OMEX"/>
  </we:alternateReferences>
  <we:properties>
    <we:property name="docId" value="&quot;XCTzP3VlUo-rlL7iGTDcI&quot;"/>
  </we:properties>
  <we:bindings/>
  <we:snapshot xmlns:r="http://schemas.openxmlformats.org/officeDocument/2006/relationships"/>
  <we:extLst>
    <a:ext xmlns:a="http://schemas.openxmlformats.org/drawingml/2006/main" uri="{D87F86FE-615C-45B5-9D79-34F1136793EB}">
      <we:containsCustomFunctions val="1"/>
    </a:ext>
    <a:ext xmlns:a="http://schemas.openxmlformats.org/drawingml/2006/main" uri="{7C84B067-C214-45C3-A712-C9D94CD141B2}">
      <we:customFunctionIdList>
        <we:customFunctionIds>_xldudf_GPT</we:customFunctionIds>
        <we:customFunctionIds>_xldudf_GPT_CREATE_PROMPT</we:customFunctionIds>
        <we:customFunctionIds>_xldudf_GPT_LIST</we:customFunctionIds>
        <we:customFunctionIds>_xldudf_GPT_HLIST</we:customFunctionIds>
        <we:customFunctionIds>_xldudf_GPT_CLASSIFY</we:customFunctionIds>
        <we:customFunctionIds>_xldudf_GPT_TRANSLATE</we:customFunctionIds>
        <we:customFunctionIds>_xldudf_GPT_EXTRACT</we:customFunctionIds>
        <we:customFunctionIds>_xldudf_GPT_TAG</we:customFunctionIds>
        <we:customFunctionIds>_xldudf_GPT_CONVERT</we:customFunctionIds>
        <we:customFunctionIds>_xldudf_GPT_FORMAT</we:customFunctionIds>
        <we:customFunctionIds>_xldudf_GPT_SUMMARIZE</we:customFunctionIds>
        <we:customFunctionIds>_xldudf_GPT_TABLE</we:customFunctionIds>
        <we:customFunctionIds>_xldudf_GPT_FILL</we:customFunctionIds>
        <we:customFunctionIds>_xldudf_GPT_SPLIT</we:customFunctionIds>
        <we:customFunctionIds>_xldudf_GPT_HSPLIT</we:customFunctionIds>
        <we:customFunctionIds>_xldudf_GPT_EDIT</we:customFunctionIds>
        <we:customFunctionIds>_xldudf_GPT_MATCH</we:customFunctionIds>
        <we:customFunctionIds>_xldudf_GPT_VISION</we:customFunctionIds>
        <we:customFunctionIds>_xldudf_GPT_WEB</we:customFunctionIds>
      </we:customFunctionIdList>
    </a:ext>
  </we:extLst>
</we:webextension>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3" Type="http://schemas.openxmlformats.org/officeDocument/2006/relationships/hyperlink" Target="mailto:mariana.castro@empresa.com%20$$$%20DirectoraGeneral::::Mariana%20Castro" TargetMode="External"/><Relationship Id="rId2" Type="http://schemas.openxmlformats.org/officeDocument/2006/relationships/hyperlink" Target="mailto:***carla.fernandez@hotmail.com" TargetMode="External"/><Relationship Id="rId1" Type="http://schemas.openxmlformats.org/officeDocument/2006/relationships/hyperlink" Target="mailto:FedericoLopez@gmail.com%20.federico.lopez%20#Asesor-Comercial" TargetMode="External"/><Relationship Id="rId5" Type="http://schemas.openxmlformats.org/officeDocument/2006/relationships/drawing" Target="../drawings/drawing4.xml"/><Relationship Id="rId4" Type="http://schemas.openxmlformats.org/officeDocument/2006/relationships/hyperlink" Target="mailto:luciana.rodriguez@%22%22@financiera.com%20,Responsable_de-Auditor&#237;aLucianaRodr&#237;guez" TargetMode="External"/></Relationships>
</file>

<file path=xl/worksheets/_rels/sheet9.xml.rels><?xml version="1.0" encoding="UTF-8" standalone="yes"?>
<Relationships xmlns="http://schemas.openxmlformats.org/package/2006/relationships"><Relationship Id="rId8" Type="http://schemas.openxmlformats.org/officeDocument/2006/relationships/hyperlink" Target="https://mundodependencia.com/wp-content/uploads/2018/10/salvaescaleras-s-max-sella-con-asiento-integrado-se-adapta-a-cualquier-escalera.jpg" TargetMode="External"/><Relationship Id="rId3" Type="http://schemas.openxmlformats.org/officeDocument/2006/relationships/hyperlink" Target="https://encrypted-tbn0.gstatic.com/images?q=tbn:ANd9GcQQY0oMGz5R5gq59Xmw5y0dRWv_0JYF8njPYg&amp;s" TargetMode="External"/><Relationship Id="rId7" Type="http://schemas.openxmlformats.org/officeDocument/2006/relationships/hyperlink" Target="https://www.shutterstock.com/image-photo/without-safety-gloves-work-construction-260nw-2072962559.jpg" TargetMode="External"/><Relationship Id="rId2" Type="http://schemas.openxmlformats.org/officeDocument/2006/relationships/hyperlink" Target="https://encrypted-tbn0.gstatic.com/images?q=tbn:ANd9GcTdXVjlc0eLaRmI7xnZ83u41EsILsA_Rw6h4A&amp;s" TargetMode="External"/><Relationship Id="rId1" Type="http://schemas.openxmlformats.org/officeDocument/2006/relationships/hyperlink" Target="https://http2.mlstatic.com/D_NQ_NP_927581-MLU73124708496_122023-O.webp" TargetMode="External"/><Relationship Id="rId6" Type="http://schemas.openxmlformats.org/officeDocument/2006/relationships/hyperlink" Target="https://encrypted-tbn0.gstatic.com/images?q=tbn:ANd9GcQQY0oMGz5R5gq59Xmw5y0dRWv_0JYF8njPYg&amp;s" TargetMode="External"/><Relationship Id="rId5" Type="http://schemas.openxmlformats.org/officeDocument/2006/relationships/hyperlink" Target="https://encrypted-tbn0.gstatic.com/images?q=tbn:ANd9GcTdXVjlc0eLaRmI7xnZ83u41EsILsA_Rw6h4A&amp;s" TargetMode="External"/><Relationship Id="rId10" Type="http://schemas.openxmlformats.org/officeDocument/2006/relationships/drawing" Target="../drawings/drawing5.xml"/><Relationship Id="rId4" Type="http://schemas.openxmlformats.org/officeDocument/2006/relationships/hyperlink" Target="https://http2.mlstatic.com/D_NQ_NP_927581-MLU73124708496_122023-O.webp" TargetMode="External"/><Relationship Id="rId9" Type="http://schemas.openxmlformats.org/officeDocument/2006/relationships/hyperlink" Target="https://www.shutterstock.com/image-photo/without-safety-gloves-work-construction-260nw-2072962559.jpg" TargetMode="External"/></Relationships>
</file>

<file path=xl/worksheets/_rels/sheet10.xml.rels><?xml version="1.0" encoding="UTF-8" standalone="yes"?>
<Relationships xmlns="http://schemas.openxmlformats.org/package/2006/relationships"><Relationship Id="rId3" Type="http://schemas.openxmlformats.org/officeDocument/2006/relationships/hyperlink" Target="https://resizer.glanacion.com/resizer/v2/detalle-de-los-impuestos-nacionales-en-un-ticket-A75SXZTPXZFS3EFW4VOIR2RWLE.jpeg?auth=ce44e601c8d164da5b3682f6f71521477b2e574797b0b0f580527817b5f88b3f&amp;width=780&amp;height=1233&amp;quality=70&amp;smart=true" TargetMode="External"/><Relationship Id="rId2" Type="http://schemas.openxmlformats.org/officeDocument/2006/relationships/hyperlink" Target="http://www.sos-contador.com/blog/wp-content/uploads/2018/02/cierre-Z.png" TargetMode="External"/><Relationship Id="rId1" Type="http://schemas.openxmlformats.org/officeDocument/2006/relationships/hyperlink" Target="https://gnnoticias.com.ar/images/GN/sitio/Contenidos/Tickets02.jpg" TargetMode="External"/><Relationship Id="rId4" Type="http://schemas.openxmlformats.org/officeDocument/2006/relationships/drawing" Target="../drawings/drawing6.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hyperlink" Target="https://linktr.ee/yaninaariadn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D6FB1E-6F38-40F9-A08F-F9CC9117E46B}">
  <dimension ref="B2:E22"/>
  <sheetViews>
    <sheetView showGridLines="0" workbookViewId="0">
      <selection activeCell="C3" sqref="C3"/>
    </sheetView>
  </sheetViews>
  <sheetFormatPr baseColWidth="10" defaultRowHeight="14.4"/>
  <cols>
    <col min="1" max="1" width="4.109375" style="55" customWidth="1"/>
    <col min="2" max="2" width="15.109375" style="55" bestFit="1" customWidth="1"/>
    <col min="3" max="5" width="61.44140625" style="55" customWidth="1"/>
    <col min="6" max="16384" width="11.5546875" style="55"/>
  </cols>
  <sheetData>
    <row r="2" spans="2:5" ht="18">
      <c r="B2" s="105" t="s">
        <v>359</v>
      </c>
    </row>
    <row r="4" spans="2:5">
      <c r="B4" s="77" t="s">
        <v>360</v>
      </c>
      <c r="C4" s="77" t="s">
        <v>361</v>
      </c>
      <c r="D4" s="77" t="s">
        <v>231</v>
      </c>
      <c r="E4" s="77" t="s">
        <v>362</v>
      </c>
    </row>
    <row r="5" spans="2:5" ht="28.8">
      <c r="B5" s="78" t="s">
        <v>232</v>
      </c>
      <c r="C5" s="106" t="s">
        <v>363</v>
      </c>
      <c r="D5" s="76" t="s">
        <v>364</v>
      </c>
      <c r="E5" s="76" t="s">
        <v>365</v>
      </c>
    </row>
    <row r="6" spans="2:5">
      <c r="B6" s="78" t="s">
        <v>366</v>
      </c>
      <c r="C6" s="106" t="s">
        <v>367</v>
      </c>
      <c r="D6" s="76" t="s">
        <v>368</v>
      </c>
      <c r="E6" s="76" t="s">
        <v>369</v>
      </c>
    </row>
    <row r="7" spans="2:5" ht="28.8">
      <c r="B7" s="78" t="s">
        <v>370</v>
      </c>
      <c r="C7" s="106" t="s">
        <v>371</v>
      </c>
      <c r="D7" s="76" t="s">
        <v>372</v>
      </c>
      <c r="E7" s="76" t="s">
        <v>373</v>
      </c>
    </row>
    <row r="8" spans="2:5" ht="28.8">
      <c r="B8" s="78" t="s">
        <v>71</v>
      </c>
      <c r="C8" s="106" t="s">
        <v>374</v>
      </c>
      <c r="D8" s="76" t="s">
        <v>375</v>
      </c>
      <c r="E8" s="76" t="s">
        <v>376</v>
      </c>
    </row>
    <row r="9" spans="2:5" ht="28.8">
      <c r="B9" s="78" t="s">
        <v>377</v>
      </c>
      <c r="C9" s="106" t="s">
        <v>378</v>
      </c>
      <c r="D9" s="76" t="s">
        <v>379</v>
      </c>
      <c r="E9" s="76" t="s">
        <v>380</v>
      </c>
    </row>
    <row r="10" spans="2:5" ht="28.8">
      <c r="B10" s="78" t="s">
        <v>55</v>
      </c>
      <c r="C10" s="106" t="s">
        <v>381</v>
      </c>
      <c r="D10" s="76" t="s">
        <v>382</v>
      </c>
      <c r="E10" s="76" t="s">
        <v>383</v>
      </c>
    </row>
    <row r="11" spans="2:5" ht="28.8">
      <c r="B11" s="78" t="s">
        <v>384</v>
      </c>
      <c r="C11" s="106" t="s">
        <v>385</v>
      </c>
      <c r="D11" s="76" t="s">
        <v>386</v>
      </c>
      <c r="E11" s="76" t="s">
        <v>387</v>
      </c>
    </row>
    <row r="12" spans="2:5" ht="28.8">
      <c r="B12" s="78" t="s">
        <v>388</v>
      </c>
      <c r="C12" s="106" t="s">
        <v>389</v>
      </c>
      <c r="D12" s="76" t="s">
        <v>390</v>
      </c>
      <c r="E12" s="76" t="s">
        <v>391</v>
      </c>
    </row>
    <row r="13" spans="2:5" ht="28.8">
      <c r="B13" s="78" t="s">
        <v>392</v>
      </c>
      <c r="C13" s="106" t="s">
        <v>393</v>
      </c>
      <c r="D13" s="76" t="s">
        <v>394</v>
      </c>
      <c r="E13" s="76" t="s">
        <v>395</v>
      </c>
    </row>
    <row r="14" spans="2:5" ht="28.8">
      <c r="B14" s="78" t="s">
        <v>396</v>
      </c>
      <c r="C14" s="106" t="s">
        <v>397</v>
      </c>
      <c r="D14" s="76" t="s">
        <v>398</v>
      </c>
      <c r="E14" s="76" t="s">
        <v>399</v>
      </c>
    </row>
    <row r="15" spans="2:5" ht="28.8">
      <c r="B15" s="78" t="s">
        <v>400</v>
      </c>
      <c r="C15" s="106" t="s">
        <v>401</v>
      </c>
      <c r="D15" s="76" t="s">
        <v>402</v>
      </c>
      <c r="E15" s="76" t="s">
        <v>403</v>
      </c>
    </row>
    <row r="16" spans="2:5" ht="28.8">
      <c r="B16" s="78" t="s">
        <v>404</v>
      </c>
      <c r="C16" s="106" t="s">
        <v>405</v>
      </c>
      <c r="D16" s="76" t="s">
        <v>406</v>
      </c>
      <c r="E16" s="76" t="s">
        <v>407</v>
      </c>
    </row>
    <row r="17" spans="2:5" ht="28.8">
      <c r="B17" s="78" t="s">
        <v>408</v>
      </c>
      <c r="C17" s="106" t="s">
        <v>409</v>
      </c>
      <c r="D17" s="76" t="s">
        <v>410</v>
      </c>
      <c r="E17" s="76" t="s">
        <v>411</v>
      </c>
    </row>
    <row r="18" spans="2:5" ht="43.2">
      <c r="B18" s="78" t="s">
        <v>76</v>
      </c>
      <c r="C18" s="106" t="s">
        <v>412</v>
      </c>
      <c r="D18" s="76" t="s">
        <v>413</v>
      </c>
      <c r="E18" s="76" t="s">
        <v>414</v>
      </c>
    </row>
    <row r="19" spans="2:5" ht="43.2">
      <c r="B19" s="78" t="s">
        <v>308</v>
      </c>
      <c r="C19" s="107" t="s">
        <v>415</v>
      </c>
      <c r="D19" s="76" t="s">
        <v>416</v>
      </c>
      <c r="E19" s="76" t="s">
        <v>417</v>
      </c>
    </row>
    <row r="22" spans="2:5" ht="18">
      <c r="B22" s="108"/>
    </row>
  </sheetData>
  <sheetProtection sheet="1" objects="1" scenarios="1" selectLockedCells="1" selectUnlockedCells="1"/>
  <pageMargins left="0.7" right="0.7" top="0.75" bottom="0.75" header="0.3" footer="0.3"/>
  <drawing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1A0C46-0CD0-4B2D-B6C6-84FC4062AA9D}">
  <dimension ref="B3:N51"/>
  <sheetViews>
    <sheetView showGridLines="0" workbookViewId="0">
      <selection activeCell="H44" sqref="H44"/>
    </sheetView>
  </sheetViews>
  <sheetFormatPr baseColWidth="10" defaultRowHeight="14.4"/>
  <cols>
    <col min="1" max="1" width="6.88671875" style="49" customWidth="1"/>
    <col min="2" max="2" width="14.21875" style="49" bestFit="1" customWidth="1"/>
    <col min="3" max="3" width="28.21875" style="49" customWidth="1"/>
    <col min="4" max="6" width="11.5546875" style="49"/>
    <col min="7" max="7" width="14.21875" style="49" bestFit="1" customWidth="1"/>
    <col min="8" max="8" width="23.21875" style="128" customWidth="1"/>
    <col min="9" max="10" width="11.88671875" style="49" bestFit="1" customWidth="1"/>
    <col min="11" max="16384" width="11.5546875" style="49"/>
  </cols>
  <sheetData>
    <row r="3" spans="2:8" ht="21.6" thickBot="1">
      <c r="B3" s="7" t="s">
        <v>91</v>
      </c>
      <c r="C3" s="7"/>
      <c r="D3" s="7"/>
      <c r="E3" s="7"/>
      <c r="F3" s="7"/>
      <c r="G3" s="7"/>
    </row>
    <row r="4" spans="2:8" s="2" customFormat="1" ht="15.6">
      <c r="B4" s="15" t="s">
        <v>483</v>
      </c>
      <c r="C4" s="15"/>
      <c r="D4"/>
      <c r="H4" s="144"/>
    </row>
    <row r="6" spans="2:8" ht="15.6">
      <c r="B6" s="153" t="s">
        <v>482</v>
      </c>
      <c r="C6" s="153" t="s">
        <v>481</v>
      </c>
    </row>
    <row r="8" spans="2:8" s="129" customFormat="1" ht="18">
      <c r="B8" s="113" t="s">
        <v>441</v>
      </c>
      <c r="C8" s="114" t="s">
        <v>73</v>
      </c>
      <c r="D8" s="114" t="s">
        <v>442</v>
      </c>
      <c r="E8" s="114" t="s">
        <v>443</v>
      </c>
      <c r="F8" s="114" t="s">
        <v>444</v>
      </c>
      <c r="G8" s="114" t="s">
        <v>445</v>
      </c>
      <c r="H8" s="33" t="s">
        <v>480</v>
      </c>
    </row>
    <row r="9" spans="2:8" s="129" customFormat="1" ht="18">
      <c r="B9" s="152">
        <v>1</v>
      </c>
      <c r="C9" s="151" t="s">
        <v>479</v>
      </c>
      <c r="D9" s="150">
        <v>350</v>
      </c>
      <c r="E9" s="150">
        <v>400</v>
      </c>
      <c r="F9" s="150">
        <v>450</v>
      </c>
      <c r="G9" s="150">
        <v>500</v>
      </c>
      <c r="H9" s="149"/>
    </row>
    <row r="10" spans="2:8" s="129" customFormat="1" ht="18">
      <c r="B10" s="152">
        <v>2</v>
      </c>
      <c r="C10" s="151" t="s">
        <v>478</v>
      </c>
      <c r="D10" s="150">
        <v>1200</v>
      </c>
      <c r="E10" s="150">
        <v>1300</v>
      </c>
      <c r="F10" s="150">
        <v>1250</v>
      </c>
      <c r="G10" s="150">
        <v>90000</v>
      </c>
      <c r="H10" s="149"/>
    </row>
    <row r="11" spans="2:8" s="129" customFormat="1" ht="18">
      <c r="B11" s="152">
        <v>3</v>
      </c>
      <c r="C11" s="151" t="s">
        <v>477</v>
      </c>
      <c r="D11" s="150">
        <v>5000</v>
      </c>
      <c r="E11" s="150">
        <v>5100</v>
      </c>
      <c r="F11" s="150">
        <v>5050</v>
      </c>
      <c r="G11" s="150">
        <v>5000</v>
      </c>
      <c r="H11" s="149"/>
    </row>
    <row r="12" spans="2:8" s="129" customFormat="1" ht="18">
      <c r="B12" s="152">
        <v>4</v>
      </c>
      <c r="C12" s="151" t="s">
        <v>476</v>
      </c>
      <c r="D12" s="150">
        <v>600</v>
      </c>
      <c r="E12" s="150">
        <v>610</v>
      </c>
      <c r="F12" s="150">
        <v>900</v>
      </c>
      <c r="G12" s="150">
        <v>610</v>
      </c>
      <c r="H12" s="149"/>
    </row>
    <row r="13" spans="2:8" s="129" customFormat="1" ht="18">
      <c r="B13" s="148">
        <v>5</v>
      </c>
      <c r="C13" s="147" t="s">
        <v>475</v>
      </c>
      <c r="D13" s="146">
        <v>1500</v>
      </c>
      <c r="E13" s="146">
        <v>1500</v>
      </c>
      <c r="F13" s="146">
        <v>1450</v>
      </c>
      <c r="G13" s="146">
        <v>1550</v>
      </c>
      <c r="H13" s="145"/>
    </row>
    <row r="24" spans="2:14">
      <c r="N24" s="125" t="s">
        <v>474</v>
      </c>
    </row>
    <row r="27" spans="2:14" ht="21.6" thickBot="1">
      <c r="B27" s="7" t="s">
        <v>473</v>
      </c>
      <c r="C27" s="7"/>
      <c r="D27" s="7"/>
      <c r="E27" s="7"/>
      <c r="F27" s="7"/>
      <c r="G27" s="7"/>
    </row>
    <row r="28" spans="2:14" ht="15.6">
      <c r="B28" s="2" t="s">
        <v>472</v>
      </c>
      <c r="C28" s="15"/>
      <c r="D28"/>
      <c r="E28" s="2"/>
      <c r="F28" s="2"/>
      <c r="G28" s="2"/>
      <c r="H28" s="144"/>
    </row>
    <row r="29" spans="2:14">
      <c r="B29" s="5"/>
      <c r="C29" s="2"/>
      <c r="D29" s="2"/>
      <c r="H29" s="49"/>
    </row>
    <row r="30" spans="2:14">
      <c r="C30" s="2"/>
      <c r="D30" s="2"/>
      <c r="H30" s="49"/>
    </row>
    <row r="31" spans="2:14">
      <c r="B31" s="2"/>
      <c r="C31" s="2"/>
      <c r="D31" s="2"/>
      <c r="H31" s="49"/>
    </row>
    <row r="32" spans="2:14" ht="18">
      <c r="B32" s="4" t="s">
        <v>471</v>
      </c>
      <c r="C32" s="2"/>
      <c r="D32" s="2"/>
      <c r="H32" s="49"/>
    </row>
    <row r="33" spans="2:8">
      <c r="B33" s="2"/>
      <c r="C33" s="2"/>
      <c r="D33" s="2"/>
      <c r="H33" s="49"/>
    </row>
    <row r="34" spans="2:8">
      <c r="B34" s="41" t="s">
        <v>441</v>
      </c>
      <c r="C34" s="143" t="s">
        <v>464</v>
      </c>
      <c r="D34" s="143"/>
      <c r="E34" s="143"/>
      <c r="F34" s="143"/>
      <c r="H34" s="49"/>
    </row>
    <row r="35" spans="2:8">
      <c r="B35" s="136">
        <v>1</v>
      </c>
      <c r="C35" s="142" t="s">
        <v>470</v>
      </c>
      <c r="D35" s="2"/>
      <c r="F35" s="141"/>
      <c r="H35" s="49"/>
    </row>
    <row r="36" spans="2:8">
      <c r="B36" s="136">
        <v>2</v>
      </c>
      <c r="C36" s="139" t="s">
        <v>462</v>
      </c>
      <c r="D36" s="20"/>
      <c r="E36" s="138"/>
      <c r="F36" s="137"/>
      <c r="H36" s="49"/>
    </row>
    <row r="37" spans="2:8">
      <c r="B37" s="136">
        <v>3</v>
      </c>
      <c r="C37" s="134" t="s">
        <v>461</v>
      </c>
      <c r="D37" s="133"/>
      <c r="E37" s="132"/>
      <c r="F37" s="131"/>
      <c r="H37" s="49"/>
    </row>
    <row r="38" spans="2:8">
      <c r="B38" s="23">
        <v>4</v>
      </c>
      <c r="C38" s="134" t="s">
        <v>460</v>
      </c>
      <c r="D38" s="133"/>
      <c r="E38" s="132"/>
      <c r="F38" s="131"/>
      <c r="H38" s="49"/>
    </row>
    <row r="39" spans="2:8">
      <c r="B39" s="2"/>
      <c r="C39" s="2"/>
      <c r="D39" s="2"/>
      <c r="H39" s="49"/>
    </row>
    <row r="40" spans="2:8" ht="18">
      <c r="B40" s="4" t="s">
        <v>469</v>
      </c>
      <c r="C40" s="2"/>
      <c r="D40" s="2"/>
    </row>
    <row r="41" spans="2:8" ht="18">
      <c r="B41" s="4"/>
      <c r="C41" s="2"/>
      <c r="D41" s="2"/>
      <c r="H41" s="49"/>
    </row>
    <row r="42" spans="2:8">
      <c r="B42" s="49" t="s">
        <v>468</v>
      </c>
      <c r="C42" s="49" t="s">
        <v>467</v>
      </c>
      <c r="D42" s="49" t="s">
        <v>466</v>
      </c>
      <c r="E42" s="49" t="s">
        <v>465</v>
      </c>
      <c r="H42" s="49"/>
    </row>
    <row r="43" spans="2:8">
      <c r="B43" s="41" t="s">
        <v>441</v>
      </c>
      <c r="C43" s="143" t="s">
        <v>464</v>
      </c>
      <c r="D43" s="143"/>
      <c r="E43" s="143"/>
      <c r="F43" s="143"/>
      <c r="G43" s="9" t="s">
        <v>73</v>
      </c>
      <c r="H43" s="49"/>
    </row>
    <row r="44" spans="2:8">
      <c r="B44" s="136">
        <v>1</v>
      </c>
      <c r="C44" s="142" t="s">
        <v>463</v>
      </c>
      <c r="D44" s="2"/>
      <c r="F44" s="141"/>
      <c r="G44" s="140"/>
      <c r="H44" s="49"/>
    </row>
    <row r="45" spans="2:8">
      <c r="B45" s="136">
        <v>2</v>
      </c>
      <c r="C45" s="139" t="s">
        <v>462</v>
      </c>
      <c r="D45" s="20"/>
      <c r="E45" s="138"/>
      <c r="F45" s="137"/>
      <c r="G45" s="135"/>
      <c r="H45" s="49"/>
    </row>
    <row r="46" spans="2:8">
      <c r="B46" s="136">
        <v>3</v>
      </c>
      <c r="C46" s="134" t="s">
        <v>461</v>
      </c>
      <c r="D46" s="133"/>
      <c r="E46" s="132"/>
      <c r="F46" s="131"/>
      <c r="G46" s="135"/>
      <c r="H46" s="49"/>
    </row>
    <row r="47" spans="2:8">
      <c r="B47" s="23">
        <v>4</v>
      </c>
      <c r="C47" s="134" t="s">
        <v>460</v>
      </c>
      <c r="D47" s="133"/>
      <c r="E47" s="132"/>
      <c r="F47" s="131"/>
      <c r="G47" s="130"/>
      <c r="H47" s="49"/>
    </row>
    <row r="48" spans="2:8">
      <c r="B48" s="2"/>
      <c r="C48" s="2"/>
      <c r="D48" s="2"/>
      <c r="H48" s="49"/>
    </row>
    <row r="49" spans="2:14">
      <c r="B49" s="6"/>
      <c r="C49" s="2"/>
      <c r="D49" s="2"/>
      <c r="H49" s="49"/>
    </row>
    <row r="50" spans="2:14">
      <c r="B50" s="157" t="s">
        <v>459</v>
      </c>
      <c r="C50" s="157"/>
      <c r="D50" s="157"/>
      <c r="E50" s="157"/>
      <c r="F50" s="157"/>
      <c r="G50" s="157"/>
      <c r="H50" s="157"/>
      <c r="I50" s="157"/>
      <c r="J50" s="157"/>
      <c r="K50" s="157"/>
      <c r="L50" s="157"/>
      <c r="M50" s="157"/>
      <c r="N50" s="157"/>
    </row>
    <row r="51" spans="2:14" s="129" customFormat="1" ht="18">
      <c r="B51" s="157"/>
      <c r="C51" s="157"/>
      <c r="D51" s="157"/>
      <c r="E51" s="157"/>
      <c r="F51" s="157"/>
      <c r="G51" s="157"/>
      <c r="H51" s="157"/>
      <c r="I51" s="157"/>
      <c r="J51" s="157"/>
      <c r="K51" s="157"/>
      <c r="L51" s="157"/>
      <c r="M51" s="157"/>
      <c r="N51" s="157"/>
    </row>
  </sheetData>
  <mergeCells count="1">
    <mergeCell ref="B50:N5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84F051-73D0-4CB1-939B-A6013F7FED3E}">
  <dimension ref="B3:F78"/>
  <sheetViews>
    <sheetView showGridLines="0" zoomScaleNormal="100" workbookViewId="0">
      <pane ySplit="4" topLeftCell="A5" activePane="bottomLeft" state="frozen"/>
      <selection pane="bottomLeft" activeCell="D46" sqref="D46"/>
    </sheetView>
  </sheetViews>
  <sheetFormatPr baseColWidth="10" defaultColWidth="11.5546875" defaultRowHeight="14.4"/>
  <cols>
    <col min="1" max="1" width="7.6640625" style="2" customWidth="1"/>
    <col min="2" max="2" width="14.6640625" style="2" customWidth="1"/>
    <col min="3" max="3" width="32.88671875" style="2" customWidth="1"/>
    <col min="4" max="4" width="49.33203125" style="2" customWidth="1"/>
    <col min="5" max="5" width="7.6640625" style="2" bestFit="1" customWidth="1"/>
    <col min="6" max="6" width="80.33203125" style="2" customWidth="1"/>
    <col min="7" max="7" width="14.6640625" style="2" customWidth="1"/>
    <col min="8" max="8" width="11.88671875" style="2" bestFit="1" customWidth="1"/>
    <col min="9" max="9" width="36.6640625" style="2" bestFit="1" customWidth="1"/>
    <col min="10" max="10" width="14" style="2" bestFit="1" customWidth="1"/>
    <col min="11" max="16384" width="11.5546875" style="2"/>
  </cols>
  <sheetData>
    <row r="3" spans="2:6" ht="21">
      <c r="B3" s="16" t="s">
        <v>388</v>
      </c>
    </row>
    <row r="7" spans="2:6" ht="16.95" customHeight="1" thickBot="1">
      <c r="B7" s="7" t="s">
        <v>581</v>
      </c>
      <c r="C7" s="7"/>
    </row>
    <row r="8" spans="2:6" ht="16.95" customHeight="1">
      <c r="B8" s="15"/>
    </row>
    <row r="9" spans="2:6" ht="16.95" customHeight="1"/>
    <row r="10" spans="2:6">
      <c r="B10" s="5" t="s">
        <v>580</v>
      </c>
    </row>
    <row r="11" spans="2:6">
      <c r="B11" s="154" t="s">
        <v>579</v>
      </c>
      <c r="C11" s="154" t="s">
        <v>578</v>
      </c>
      <c r="D11" s="154" t="s">
        <v>3</v>
      </c>
      <c r="E11" s="154" t="s">
        <v>577</v>
      </c>
      <c r="F11" s="9" t="s">
        <v>576</v>
      </c>
    </row>
    <row r="12" spans="2:6">
      <c r="B12" s="13">
        <v>45659</v>
      </c>
      <c r="C12" s="12">
        <v>59225928</v>
      </c>
      <c r="D12" s="156" t="s">
        <v>571</v>
      </c>
      <c r="E12" s="12">
        <v>1100</v>
      </c>
      <c r="F12" s="12"/>
    </row>
    <row r="13" spans="2:6">
      <c r="B13" s="13">
        <v>45659</v>
      </c>
      <c r="C13" s="12">
        <v>21171500</v>
      </c>
      <c r="D13" s="156" t="s">
        <v>575</v>
      </c>
      <c r="E13" s="12">
        <v>5000</v>
      </c>
      <c r="F13" s="12"/>
    </row>
    <row r="14" spans="2:6">
      <c r="B14" s="13">
        <v>45659</v>
      </c>
      <c r="C14" s="12">
        <v>12921291</v>
      </c>
      <c r="D14" s="156" t="s">
        <v>574</v>
      </c>
      <c r="E14" s="12">
        <v>5410</v>
      </c>
      <c r="F14" s="12"/>
    </row>
    <row r="15" spans="2:6">
      <c r="B15" s="13">
        <v>45659</v>
      </c>
      <c r="C15" s="12">
        <v>22002559</v>
      </c>
      <c r="D15" s="156" t="s">
        <v>573</v>
      </c>
      <c r="E15" s="12">
        <v>6500</v>
      </c>
      <c r="F15" s="12"/>
    </row>
    <row r="16" spans="2:6">
      <c r="B16" s="13">
        <v>45659</v>
      </c>
      <c r="C16" s="12">
        <v>22077805</v>
      </c>
      <c r="D16" s="156" t="s">
        <v>572</v>
      </c>
      <c r="E16" s="12">
        <v>9885</v>
      </c>
      <c r="F16" s="12"/>
    </row>
    <row r="17" spans="2:6">
      <c r="B17" s="13">
        <v>45659</v>
      </c>
      <c r="C17" s="12">
        <v>29552575</v>
      </c>
      <c r="D17" s="156" t="s">
        <v>570</v>
      </c>
      <c r="E17" s="12">
        <v>10000</v>
      </c>
      <c r="F17" s="12"/>
    </row>
    <row r="18" spans="2:6">
      <c r="B18" s="13">
        <v>45659</v>
      </c>
      <c r="C18" s="12">
        <v>59225928</v>
      </c>
      <c r="D18" s="156" t="s">
        <v>571</v>
      </c>
      <c r="E18" s="12">
        <v>50</v>
      </c>
      <c r="F18" s="12"/>
    </row>
    <row r="19" spans="2:6">
      <c r="B19" s="13">
        <v>45659</v>
      </c>
      <c r="C19" s="12">
        <v>29552575</v>
      </c>
      <c r="D19" s="156" t="s">
        <v>570</v>
      </c>
      <c r="E19" s="12">
        <v>10</v>
      </c>
      <c r="F19" s="12"/>
    </row>
    <row r="20" spans="2:6">
      <c r="B20" s="11"/>
    </row>
    <row r="21" spans="2:6">
      <c r="B21" s="5" t="s">
        <v>569</v>
      </c>
      <c r="F21" s="14"/>
    </row>
    <row r="22" spans="2:6" ht="14.25" customHeight="1">
      <c r="B22" s="154" t="s">
        <v>2</v>
      </c>
      <c r="C22" s="158" t="s">
        <v>568</v>
      </c>
      <c r="D22" s="159"/>
      <c r="E22" s="154" t="s">
        <v>567</v>
      </c>
    </row>
    <row r="23" spans="2:6">
      <c r="B23" s="13">
        <v>45659</v>
      </c>
      <c r="C23" s="156" t="s">
        <v>566</v>
      </c>
      <c r="D23" s="12"/>
      <c r="E23" s="12">
        <v>5410</v>
      </c>
    </row>
    <row r="24" spans="2:6">
      <c r="B24" s="13">
        <v>45659</v>
      </c>
      <c r="C24" s="156" t="s">
        <v>565</v>
      </c>
      <c r="D24" s="12"/>
      <c r="E24" s="12">
        <v>6500</v>
      </c>
    </row>
    <row r="25" spans="2:6">
      <c r="B25" s="13">
        <v>45659</v>
      </c>
      <c r="C25" s="156" t="s">
        <v>564</v>
      </c>
      <c r="D25" s="12"/>
      <c r="E25" s="12">
        <v>5000</v>
      </c>
    </row>
    <row r="26" spans="2:6">
      <c r="B26" s="13">
        <v>45659</v>
      </c>
      <c r="C26" s="156" t="s">
        <v>563</v>
      </c>
      <c r="D26" s="12"/>
      <c r="E26" s="12">
        <v>9885</v>
      </c>
    </row>
    <row r="27" spans="2:6">
      <c r="B27" s="13">
        <v>45659</v>
      </c>
      <c r="C27" s="156" t="s">
        <v>562</v>
      </c>
      <c r="D27" s="12"/>
      <c r="E27" s="12">
        <v>1100</v>
      </c>
    </row>
    <row r="28" spans="2:6">
      <c r="B28" s="13">
        <v>45659</v>
      </c>
      <c r="C28" s="156" t="s">
        <v>560</v>
      </c>
      <c r="D28" s="12"/>
      <c r="E28" s="12">
        <v>10000</v>
      </c>
    </row>
    <row r="29" spans="2:6">
      <c r="B29" s="13">
        <v>45659</v>
      </c>
      <c r="C29" s="156" t="s">
        <v>562</v>
      </c>
      <c r="D29" s="12"/>
      <c r="E29" s="12">
        <v>50</v>
      </c>
      <c r="F29" s="10" t="s">
        <v>561</v>
      </c>
    </row>
    <row r="30" spans="2:6">
      <c r="B30" s="13">
        <v>45659</v>
      </c>
      <c r="C30" s="156" t="s">
        <v>560</v>
      </c>
      <c r="D30" s="12"/>
      <c r="E30" s="12">
        <v>10</v>
      </c>
    </row>
    <row r="35" spans="2:6" ht="16.95" customHeight="1" thickBot="1">
      <c r="B35" s="7" t="s">
        <v>559</v>
      </c>
      <c r="C35" s="7"/>
      <c r="D35" s="7"/>
    </row>
    <row r="38" spans="2:6">
      <c r="B38" s="155" t="s">
        <v>558</v>
      </c>
      <c r="D38" s="154" t="s">
        <v>557</v>
      </c>
      <c r="F38" s="9" t="s">
        <v>388</v>
      </c>
    </row>
    <row r="39" spans="2:6">
      <c r="B39" t="s">
        <v>556</v>
      </c>
      <c r="D39" t="s">
        <v>600</v>
      </c>
    </row>
    <row r="40" spans="2:6">
      <c r="B40" t="s">
        <v>555</v>
      </c>
      <c r="D40" t="s">
        <v>554</v>
      </c>
    </row>
    <row r="41" spans="2:6">
      <c r="B41" t="s">
        <v>553</v>
      </c>
      <c r="D41" t="s">
        <v>552</v>
      </c>
    </row>
    <row r="42" spans="2:6">
      <c r="B42" t="s">
        <v>551</v>
      </c>
      <c r="D42" t="s">
        <v>550</v>
      </c>
    </row>
    <row r="43" spans="2:6">
      <c r="B43" t="s">
        <v>549</v>
      </c>
      <c r="D43" t="s">
        <v>548</v>
      </c>
    </row>
    <row r="44" spans="2:6">
      <c r="B44" t="s">
        <v>547</v>
      </c>
      <c r="D44" t="s">
        <v>546</v>
      </c>
    </row>
    <row r="45" spans="2:6">
      <c r="B45" t="s">
        <v>545</v>
      </c>
      <c r="D45" t="s">
        <v>544</v>
      </c>
    </row>
    <row r="46" spans="2:6">
      <c r="B46" t="s">
        <v>543</v>
      </c>
      <c r="D46" t="s">
        <v>542</v>
      </c>
    </row>
    <row r="47" spans="2:6">
      <c r="B47" t="s">
        <v>541</v>
      </c>
      <c r="D47" t="s">
        <v>540</v>
      </c>
    </row>
    <row r="48" spans="2:6">
      <c r="B48" t="s">
        <v>539</v>
      </c>
      <c r="D48" t="s">
        <v>538</v>
      </c>
    </row>
    <row r="49" spans="2:4">
      <c r="B49" t="s">
        <v>537</v>
      </c>
      <c r="D49" t="s">
        <v>536</v>
      </c>
    </row>
    <row r="50" spans="2:4">
      <c r="B50" t="s">
        <v>535</v>
      </c>
      <c r="D50" t="s">
        <v>534</v>
      </c>
    </row>
    <row r="51" spans="2:4">
      <c r="B51" t="s">
        <v>533</v>
      </c>
      <c r="D51" t="s">
        <v>532</v>
      </c>
    </row>
    <row r="52" spans="2:4">
      <c r="B52" t="s">
        <v>531</v>
      </c>
      <c r="D52" t="s">
        <v>530</v>
      </c>
    </row>
    <row r="53" spans="2:4">
      <c r="B53" t="s">
        <v>529</v>
      </c>
      <c r="D53" t="s">
        <v>528</v>
      </c>
    </row>
    <row r="54" spans="2:4">
      <c r="B54" t="s">
        <v>527</v>
      </c>
      <c r="D54" t="s">
        <v>526</v>
      </c>
    </row>
    <row r="55" spans="2:4">
      <c r="B55" t="s">
        <v>525</v>
      </c>
      <c r="D55" t="s">
        <v>524</v>
      </c>
    </row>
    <row r="56" spans="2:4">
      <c r="B56" t="s">
        <v>523</v>
      </c>
      <c r="D56" t="s">
        <v>522</v>
      </c>
    </row>
    <row r="57" spans="2:4">
      <c r="B57" t="s">
        <v>521</v>
      </c>
      <c r="D57" t="s">
        <v>520</v>
      </c>
    </row>
    <row r="58" spans="2:4">
      <c r="B58" t="s">
        <v>519</v>
      </c>
      <c r="D58" t="s">
        <v>518</v>
      </c>
    </row>
    <row r="59" spans="2:4">
      <c r="B59" t="s">
        <v>517</v>
      </c>
      <c r="D59" t="s">
        <v>516</v>
      </c>
    </row>
    <row r="60" spans="2:4">
      <c r="B60" t="s">
        <v>515</v>
      </c>
      <c r="D60" t="s">
        <v>514</v>
      </c>
    </row>
    <row r="61" spans="2:4">
      <c r="B61" t="s">
        <v>513</v>
      </c>
      <c r="D61" t="s">
        <v>512</v>
      </c>
    </row>
    <row r="62" spans="2:4">
      <c r="B62" t="s">
        <v>511</v>
      </c>
      <c r="D62" t="s">
        <v>510</v>
      </c>
    </row>
    <row r="63" spans="2:4">
      <c r="D63" t="s">
        <v>509</v>
      </c>
    </row>
    <row r="64" spans="2:4">
      <c r="D64" t="s">
        <v>508</v>
      </c>
    </row>
    <row r="65" spans="4:4">
      <c r="D65" t="s">
        <v>507</v>
      </c>
    </row>
    <row r="66" spans="4:4">
      <c r="D66" t="s">
        <v>506</v>
      </c>
    </row>
    <row r="67" spans="4:4">
      <c r="D67" t="s">
        <v>505</v>
      </c>
    </row>
    <row r="68" spans="4:4">
      <c r="D68" t="s">
        <v>504</v>
      </c>
    </row>
    <row r="69" spans="4:4">
      <c r="D69" t="s">
        <v>503</v>
      </c>
    </row>
    <row r="70" spans="4:4">
      <c r="D70" t="s">
        <v>502</v>
      </c>
    </row>
    <row r="71" spans="4:4">
      <c r="D71" t="s">
        <v>501</v>
      </c>
    </row>
    <row r="72" spans="4:4">
      <c r="D72" t="s">
        <v>500</v>
      </c>
    </row>
    <row r="73" spans="4:4">
      <c r="D73" t="s">
        <v>499</v>
      </c>
    </row>
    <row r="74" spans="4:4">
      <c r="D74" t="s">
        <v>498</v>
      </c>
    </row>
    <row r="75" spans="4:4">
      <c r="D75" t="s">
        <v>497</v>
      </c>
    </row>
    <row r="76" spans="4:4">
      <c r="D76" t="s">
        <v>496</v>
      </c>
    </row>
    <row r="77" spans="4:4">
      <c r="D77" t="s">
        <v>495</v>
      </c>
    </row>
    <row r="78" spans="4:4">
      <c r="D78" t="s">
        <v>494</v>
      </c>
    </row>
  </sheetData>
  <mergeCells count="1">
    <mergeCell ref="C22:D22"/>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39B365-417E-4F21-A712-157503A1608F}">
  <dimension ref="B2:P29"/>
  <sheetViews>
    <sheetView showGridLines="0" zoomScaleNormal="100" workbookViewId="0">
      <selection activeCell="J18" sqref="J18"/>
    </sheetView>
  </sheetViews>
  <sheetFormatPr baseColWidth="10" defaultColWidth="11.88671875" defaultRowHeight="14.4"/>
  <cols>
    <col min="1" max="1" width="4.5546875" customWidth="1"/>
    <col min="2" max="2" width="16.21875" customWidth="1"/>
    <col min="8" max="8" width="11.88671875" style="55"/>
  </cols>
  <sheetData>
    <row r="2" spans="2:7" ht="21.6" thickBot="1">
      <c r="B2" s="7" t="s">
        <v>436</v>
      </c>
      <c r="C2" s="7"/>
      <c r="D2" s="7"/>
      <c r="E2" s="7"/>
      <c r="F2" s="7"/>
    </row>
    <row r="3" spans="2:7" ht="15.6">
      <c r="B3" s="15" t="s">
        <v>455</v>
      </c>
      <c r="C3" s="15"/>
      <c r="D3" s="15"/>
      <c r="E3" s="15"/>
    </row>
    <row r="5" spans="2:7" ht="15.6">
      <c r="B5" s="161" t="s">
        <v>72</v>
      </c>
      <c r="C5" s="161"/>
      <c r="D5" s="161"/>
      <c r="E5" s="161"/>
      <c r="F5" s="161"/>
      <c r="G5" s="161"/>
    </row>
    <row r="6" spans="2:7" ht="60.6" customHeight="1">
      <c r="B6" s="160" t="s">
        <v>454</v>
      </c>
      <c r="C6" s="160"/>
      <c r="D6" s="160"/>
      <c r="E6" s="160"/>
      <c r="F6" s="160"/>
      <c r="G6" s="160"/>
    </row>
    <row r="8" spans="2:7" ht="15.6">
      <c r="B8" s="126"/>
      <c r="C8" s="126"/>
      <c r="D8" s="126"/>
    </row>
    <row r="9" spans="2:7">
      <c r="B9" s="42"/>
      <c r="C9" s="42"/>
      <c r="D9" s="42"/>
    </row>
    <row r="10" spans="2:7">
      <c r="B10" s="42"/>
      <c r="C10" s="42"/>
      <c r="D10" s="42"/>
    </row>
    <row r="11" spans="2:7">
      <c r="B11" s="42"/>
      <c r="C11" s="42"/>
      <c r="D11" s="42"/>
    </row>
    <row r="12" spans="2:7">
      <c r="B12" s="42"/>
      <c r="C12" s="42"/>
      <c r="D12" s="42"/>
    </row>
    <row r="19" spans="15:16">
      <c r="P19" s="125" t="s">
        <v>453</v>
      </c>
    </row>
    <row r="23" spans="15:16">
      <c r="O23" s="125"/>
    </row>
    <row r="29" spans="15:16" ht="17.399999999999999" customHeight="1"/>
  </sheetData>
  <mergeCells count="2">
    <mergeCell ref="B6:G6"/>
    <mergeCell ref="B5:G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EAD733-45DA-470F-9A80-DB6B8AF89C04}">
  <dimension ref="B1:P19"/>
  <sheetViews>
    <sheetView showGridLines="0" workbookViewId="0">
      <selection activeCell="G15" sqref="G15"/>
    </sheetView>
  </sheetViews>
  <sheetFormatPr baseColWidth="10" defaultColWidth="11.88671875" defaultRowHeight="14.4"/>
  <cols>
    <col min="1" max="1" width="6.5546875" customWidth="1"/>
    <col min="2" max="2" width="12.109375" customWidth="1"/>
    <col min="4" max="4" width="25.6640625" customWidth="1"/>
    <col min="5" max="6" width="11.88671875" customWidth="1"/>
    <col min="8" max="8" width="11.88671875" style="55"/>
    <col min="15" max="15" width="21" customWidth="1"/>
    <col min="16" max="16" width="1.33203125" customWidth="1"/>
  </cols>
  <sheetData>
    <row r="1" spans="2:16" ht="12" customHeight="1"/>
    <row r="2" spans="2:16" ht="17.399999999999999" customHeight="1" thickBot="1">
      <c r="B2" s="7" t="s">
        <v>436</v>
      </c>
      <c r="C2" s="7"/>
      <c r="D2" s="7"/>
      <c r="E2" s="7"/>
    </row>
    <row r="3" spans="2:16" ht="15.6">
      <c r="B3" s="15" t="s">
        <v>455</v>
      </c>
      <c r="C3" s="15"/>
      <c r="D3" s="15"/>
      <c r="E3" s="15"/>
    </row>
    <row r="4" spans="2:16" ht="9" customHeight="1"/>
    <row r="5" spans="2:16" ht="15.6">
      <c r="B5" s="163" t="s">
        <v>72</v>
      </c>
      <c r="C5" s="164"/>
      <c r="D5" s="164"/>
      <c r="E5" s="164"/>
      <c r="F5" s="164"/>
      <c r="G5" s="164"/>
      <c r="H5" s="164"/>
      <c r="I5" s="164"/>
      <c r="J5" s="164"/>
      <c r="K5" s="164"/>
      <c r="L5" s="164"/>
      <c r="M5" s="164"/>
      <c r="N5" s="164"/>
      <c r="O5" s="164"/>
      <c r="P5" s="164"/>
    </row>
    <row r="6" spans="2:16" ht="39.6" customHeight="1">
      <c r="B6" s="162" t="s">
        <v>458</v>
      </c>
      <c r="C6" s="162"/>
      <c r="D6" s="162"/>
      <c r="E6" s="162"/>
      <c r="F6" s="162"/>
      <c r="G6" s="162"/>
      <c r="H6" s="162"/>
      <c r="I6" s="162"/>
      <c r="J6" s="162"/>
      <c r="K6" s="162"/>
      <c r="L6" s="162"/>
      <c r="M6" s="162"/>
      <c r="N6" s="162"/>
      <c r="O6" s="162"/>
      <c r="P6" s="162"/>
    </row>
    <row r="7" spans="2:16" ht="112.2" customHeight="1">
      <c r="B7" s="165" t="s">
        <v>457</v>
      </c>
      <c r="C7" s="165"/>
      <c r="D7" s="165"/>
      <c r="E7" s="165"/>
      <c r="F7" s="165"/>
      <c r="G7" s="165"/>
      <c r="H7" s="165"/>
      <c r="I7" s="165"/>
      <c r="J7" s="165"/>
      <c r="K7" s="165"/>
      <c r="L7" s="165"/>
      <c r="M7" s="165"/>
      <c r="N7" s="165"/>
      <c r="O7" s="165"/>
      <c r="P7" s="165"/>
    </row>
    <row r="8" spans="2:16" ht="12" customHeight="1"/>
    <row r="9" spans="2:16" ht="15.6">
      <c r="B9" s="126"/>
      <c r="C9" s="126"/>
      <c r="D9" s="126"/>
      <c r="E9" s="127"/>
      <c r="F9" s="127"/>
    </row>
    <row r="10" spans="2:16">
      <c r="B10" s="42"/>
      <c r="C10" s="42"/>
      <c r="D10" s="42"/>
      <c r="E10" s="42"/>
      <c r="F10" s="42"/>
    </row>
    <row r="11" spans="2:16">
      <c r="B11" s="42"/>
      <c r="C11" s="42"/>
      <c r="D11" s="42"/>
      <c r="E11" s="42"/>
      <c r="F11" s="42"/>
    </row>
    <row r="12" spans="2:16">
      <c r="B12" s="42"/>
      <c r="C12" s="42"/>
      <c r="D12" s="42"/>
      <c r="E12" s="42"/>
      <c r="F12" s="42"/>
    </row>
    <row r="13" spans="2:16">
      <c r="B13" s="42"/>
      <c r="C13" s="42"/>
      <c r="D13" s="42"/>
      <c r="E13" s="42"/>
      <c r="F13" s="42"/>
    </row>
    <row r="14" spans="2:16">
      <c r="B14" s="42"/>
      <c r="C14" s="42"/>
      <c r="D14" s="42"/>
      <c r="E14" s="42"/>
      <c r="F14" s="42"/>
    </row>
    <row r="15" spans="2:16">
      <c r="B15" s="42"/>
      <c r="C15" s="42"/>
      <c r="D15" s="42"/>
      <c r="E15" s="42"/>
      <c r="F15" s="42"/>
    </row>
    <row r="16" spans="2:16">
      <c r="B16" s="42"/>
      <c r="C16" s="42"/>
      <c r="D16" s="42"/>
      <c r="E16" s="42"/>
      <c r="F16" s="42"/>
    </row>
    <row r="17" spans="2:15">
      <c r="B17" s="42"/>
      <c r="C17" s="42"/>
      <c r="D17" s="42"/>
      <c r="E17" s="42"/>
      <c r="F17" s="42"/>
    </row>
    <row r="18" spans="2:15">
      <c r="B18" s="42"/>
      <c r="C18" s="42"/>
      <c r="D18" s="42"/>
      <c r="E18" s="42"/>
      <c r="F18" s="42"/>
    </row>
    <row r="19" spans="2:15">
      <c r="B19" s="42"/>
      <c r="C19" s="42"/>
      <c r="D19" s="42"/>
      <c r="E19" s="42"/>
      <c r="F19" s="42"/>
      <c r="O19" s="125" t="s">
        <v>456</v>
      </c>
    </row>
  </sheetData>
  <mergeCells count="3">
    <mergeCell ref="B6:P6"/>
    <mergeCell ref="B5:P5"/>
    <mergeCell ref="B7:P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523B4C-23DC-4144-B904-6B14C32DA49D}">
  <dimension ref="B3:I145"/>
  <sheetViews>
    <sheetView showGridLines="0" zoomScaleNormal="100" workbookViewId="0">
      <pane ySplit="4" topLeftCell="A7" activePane="bottomLeft" state="frozen"/>
      <selection pane="bottomLeft" activeCell="F57" sqref="F57"/>
    </sheetView>
  </sheetViews>
  <sheetFormatPr baseColWidth="10" defaultRowHeight="14.4"/>
  <cols>
    <col min="1" max="1" width="7.6640625" style="2" customWidth="1"/>
    <col min="2" max="2" width="31.5546875" style="2" customWidth="1"/>
    <col min="3" max="3" width="32.88671875" style="2" customWidth="1"/>
    <col min="4" max="4" width="36.88671875" style="2" customWidth="1"/>
    <col min="5" max="5" width="35.77734375" style="2" customWidth="1"/>
    <col min="6" max="6" width="58.6640625" style="2" customWidth="1"/>
    <col min="7" max="7" width="79" style="2" customWidth="1"/>
    <col min="8" max="8" width="11.88671875" style="2" bestFit="1" customWidth="1"/>
    <col min="9" max="9" width="36.6640625" style="2" bestFit="1" customWidth="1"/>
    <col min="10" max="10" width="14" style="2" bestFit="1" customWidth="1"/>
    <col min="11" max="16384" width="11.5546875" style="2"/>
  </cols>
  <sheetData>
    <row r="3" spans="2:4" ht="21">
      <c r="B3" s="16" t="s">
        <v>55</v>
      </c>
    </row>
    <row r="5" spans="2:4" ht="16.8" customHeight="1"/>
    <row r="6" spans="2:4" ht="21.6" thickBot="1">
      <c r="B6" s="7" t="s">
        <v>22</v>
      </c>
      <c r="C6" s="7"/>
      <c r="D6" s="7"/>
    </row>
    <row r="9" spans="2:4">
      <c r="B9" s="25" t="s">
        <v>21</v>
      </c>
      <c r="C9" s="9" t="s">
        <v>20</v>
      </c>
    </row>
    <row r="10" spans="2:4">
      <c r="B10" s="24" t="s">
        <v>19</v>
      </c>
      <c r="C10" s="12"/>
    </row>
    <row r="11" spans="2:4">
      <c r="B11" s="24" t="s">
        <v>18</v>
      </c>
      <c r="C11" s="90"/>
    </row>
    <row r="12" spans="2:4">
      <c r="B12" s="24" t="s">
        <v>17</v>
      </c>
      <c r="C12" s="12"/>
    </row>
    <row r="13" spans="2:4">
      <c r="B13" s="23" t="s">
        <v>16</v>
      </c>
      <c r="C13" s="12"/>
    </row>
    <row r="14" spans="2:4">
      <c r="B14" s="23" t="s">
        <v>15</v>
      </c>
      <c r="C14" s="66"/>
    </row>
    <row r="15" spans="2:4">
      <c r="B15" s="11"/>
      <c r="C15" s="21"/>
    </row>
    <row r="18" spans="2:5" ht="21.6" thickBot="1">
      <c r="B18" s="7" t="s">
        <v>241</v>
      </c>
      <c r="C18" s="7"/>
      <c r="D18" s="7"/>
    </row>
    <row r="21" spans="2:5">
      <c r="B21" s="89" t="s">
        <v>240</v>
      </c>
      <c r="C21" s="88"/>
      <c r="D21" s="168" t="s">
        <v>239</v>
      </c>
      <c r="E21" s="169"/>
    </row>
    <row r="22" spans="2:5">
      <c r="B22" s="166" t="s">
        <v>238</v>
      </c>
      <c r="C22" s="167"/>
      <c r="D22" s="86"/>
      <c r="E22" s="87"/>
    </row>
    <row r="23" spans="2:5" ht="14.4" customHeight="1">
      <c r="B23" s="166" t="s">
        <v>237</v>
      </c>
      <c r="C23" s="167"/>
      <c r="D23" s="86"/>
      <c r="E23" s="87"/>
    </row>
    <row r="24" spans="2:5" ht="14.4" customHeight="1">
      <c r="B24" s="166" t="s">
        <v>236</v>
      </c>
      <c r="C24" s="167"/>
      <c r="D24" s="86"/>
      <c r="E24" s="87"/>
    </row>
    <row r="25" spans="2:5" ht="14.4" customHeight="1">
      <c r="B25" s="166" t="s">
        <v>235</v>
      </c>
      <c r="C25" s="167"/>
      <c r="D25" s="86"/>
      <c r="E25" s="87"/>
    </row>
    <row r="26" spans="2:5" ht="14.4" customHeight="1">
      <c r="B26" s="166" t="s">
        <v>234</v>
      </c>
      <c r="C26" s="167"/>
      <c r="D26" s="86"/>
      <c r="E26" s="19"/>
    </row>
    <row r="27" spans="2:5" ht="14.4" customHeight="1">
      <c r="B27" s="166" t="s">
        <v>233</v>
      </c>
      <c r="C27" s="167"/>
      <c r="D27" s="20"/>
      <c r="E27" s="19"/>
    </row>
    <row r="28" spans="2:5" ht="14.4" customHeight="1">
      <c r="B28" s="85"/>
      <c r="C28" s="85"/>
    </row>
    <row r="29" spans="2:5" ht="14.4" customHeight="1">
      <c r="B29" s="85"/>
      <c r="C29" s="85"/>
    </row>
    <row r="32" spans="2:5" ht="21.6" thickBot="1">
      <c r="B32" s="7" t="s">
        <v>14</v>
      </c>
      <c r="C32" s="7"/>
      <c r="D32" s="7"/>
    </row>
    <row r="35" spans="2:6" ht="14.4" customHeight="1">
      <c r="B35" s="18" t="s">
        <v>3</v>
      </c>
      <c r="C35" s="174" t="s">
        <v>13</v>
      </c>
      <c r="D35" s="174"/>
      <c r="E35" s="174"/>
    </row>
    <row r="36" spans="2:6">
      <c r="B36" s="17" t="s">
        <v>12</v>
      </c>
      <c r="C36" s="84"/>
      <c r="D36" s="83"/>
      <c r="E36" s="82"/>
    </row>
    <row r="37" spans="2:6">
      <c r="B37" s="17" t="s">
        <v>11</v>
      </c>
      <c r="C37" s="81"/>
      <c r="D37" s="20"/>
      <c r="E37" s="80"/>
    </row>
    <row r="38" spans="2:6">
      <c r="B38" s="17" t="s">
        <v>10</v>
      </c>
      <c r="C38" s="81"/>
      <c r="D38" s="20"/>
      <c r="E38" s="80"/>
    </row>
    <row r="39" spans="2:6">
      <c r="B39" s="17" t="s">
        <v>9</v>
      </c>
      <c r="C39" s="84"/>
      <c r="D39" s="83"/>
      <c r="E39" s="82"/>
    </row>
    <row r="40" spans="2:6">
      <c r="B40" s="17" t="s">
        <v>8</v>
      </c>
      <c r="C40" s="81"/>
      <c r="D40" s="20"/>
      <c r="E40" s="80"/>
    </row>
    <row r="41" spans="2:6">
      <c r="B41" s="17" t="s">
        <v>7</v>
      </c>
      <c r="C41" s="84"/>
      <c r="D41" s="83"/>
      <c r="E41" s="82"/>
    </row>
    <row r="42" spans="2:6">
      <c r="B42" s="17" t="s">
        <v>6</v>
      </c>
      <c r="C42" s="81"/>
      <c r="D42" s="20"/>
      <c r="E42" s="80"/>
    </row>
    <row r="43" spans="2:6">
      <c r="B43" s="17" t="s">
        <v>5</v>
      </c>
      <c r="C43" s="81"/>
      <c r="D43" s="20"/>
      <c r="E43" s="80"/>
    </row>
    <row r="46" spans="2:6">
      <c r="F46" s="10" t="s">
        <v>4</v>
      </c>
    </row>
    <row r="47" spans="2:6" ht="16.8" customHeight="1">
      <c r="B47" s="15" t="s">
        <v>54</v>
      </c>
    </row>
    <row r="48" spans="2:6" ht="16.8" customHeight="1"/>
    <row r="49" spans="2:6">
      <c r="F49" s="10" t="s">
        <v>4</v>
      </c>
    </row>
    <row r="50" spans="2:6" ht="28.8">
      <c r="B50" s="27" t="s">
        <v>2</v>
      </c>
      <c r="C50" s="9" t="s">
        <v>281</v>
      </c>
      <c r="D50" s="9" t="s">
        <v>24</v>
      </c>
      <c r="E50" s="9" t="s">
        <v>53</v>
      </c>
    </row>
    <row r="51" spans="2:6">
      <c r="B51" s="23" t="s">
        <v>52</v>
      </c>
      <c r="C51" s="12"/>
      <c r="D51" s="12"/>
      <c r="E51" s="12"/>
    </row>
    <row r="52" spans="2:6">
      <c r="B52" s="23" t="s">
        <v>51</v>
      </c>
      <c r="C52" s="12"/>
      <c r="D52" s="12"/>
      <c r="E52" s="12"/>
    </row>
    <row r="53" spans="2:6">
      <c r="B53" s="23" t="s">
        <v>50</v>
      </c>
      <c r="C53" s="12"/>
      <c r="D53" s="12"/>
      <c r="E53" s="12"/>
    </row>
    <row r="54" spans="2:6">
      <c r="B54" s="23" t="s">
        <v>49</v>
      </c>
      <c r="C54" s="12"/>
      <c r="D54" s="12"/>
      <c r="E54" s="12"/>
    </row>
    <row r="55" spans="2:6">
      <c r="B55" s="13" t="s">
        <v>48</v>
      </c>
      <c r="C55" s="12"/>
      <c r="D55" s="12"/>
      <c r="E55" s="12"/>
    </row>
    <row r="56" spans="2:6">
      <c r="B56" s="23" t="s">
        <v>47</v>
      </c>
      <c r="C56" s="12"/>
      <c r="D56" s="12"/>
      <c r="E56" s="12"/>
    </row>
    <row r="57" spans="2:6">
      <c r="B57" s="23" t="s">
        <v>46</v>
      </c>
      <c r="C57" s="12"/>
      <c r="D57" s="12"/>
      <c r="E57" s="12"/>
    </row>
    <row r="58" spans="2:6">
      <c r="B58" s="23" t="s">
        <v>45</v>
      </c>
      <c r="C58" s="12"/>
      <c r="D58" s="12"/>
      <c r="E58" s="12"/>
    </row>
    <row r="59" spans="2:6">
      <c r="B59" s="23" t="s">
        <v>44</v>
      </c>
      <c r="C59" s="12"/>
      <c r="D59" s="12"/>
      <c r="E59" s="12"/>
    </row>
    <row r="60" spans="2:6">
      <c r="B60" s="36" t="s">
        <v>43</v>
      </c>
      <c r="C60" s="12"/>
      <c r="D60" s="12"/>
      <c r="E60" s="12"/>
    </row>
    <row r="61" spans="2:6">
      <c r="B61" s="13" t="s">
        <v>42</v>
      </c>
      <c r="C61" s="12"/>
      <c r="D61" s="12"/>
      <c r="E61" s="12"/>
    </row>
    <row r="62" spans="2:6">
      <c r="B62" s="36" t="s">
        <v>41</v>
      </c>
      <c r="C62" s="12"/>
      <c r="D62" s="12"/>
      <c r="E62" s="12"/>
    </row>
    <row r="63" spans="2:6">
      <c r="B63" s="13" t="s">
        <v>280</v>
      </c>
      <c r="C63" s="12"/>
      <c r="D63" s="12"/>
      <c r="E63" s="12"/>
    </row>
    <row r="64" spans="2:6">
      <c r="B64" s="23" t="s">
        <v>279</v>
      </c>
      <c r="C64" s="12"/>
      <c r="D64" s="12"/>
      <c r="E64" s="12"/>
    </row>
    <row r="65" spans="2:9">
      <c r="B65" s="13">
        <v>44197</v>
      </c>
      <c r="C65" s="12"/>
      <c r="D65" s="12"/>
      <c r="E65" s="12"/>
    </row>
    <row r="66" spans="2:9">
      <c r="B66" s="23" t="s">
        <v>278</v>
      </c>
      <c r="C66" s="12"/>
      <c r="D66" s="12"/>
      <c r="E66" s="12"/>
    </row>
    <row r="67" spans="2:9">
      <c r="B67" s="91" t="s">
        <v>277</v>
      </c>
      <c r="C67" s="12"/>
      <c r="D67" s="12"/>
      <c r="E67" s="12"/>
    </row>
    <row r="68" spans="2:9">
      <c r="B68" s="23" t="s">
        <v>276</v>
      </c>
      <c r="C68" s="12"/>
      <c r="D68" s="12"/>
      <c r="E68" s="12"/>
    </row>
    <row r="69" spans="2:9">
      <c r="B69" s="11"/>
    </row>
    <row r="70" spans="2:9">
      <c r="B70" s="11"/>
    </row>
    <row r="71" spans="2:9">
      <c r="B71" s="11"/>
    </row>
    <row r="72" spans="2:9">
      <c r="B72" s="11"/>
    </row>
    <row r="73" spans="2:9">
      <c r="B73" s="11"/>
    </row>
    <row r="74" spans="2:9">
      <c r="B74" s="11"/>
    </row>
    <row r="75" spans="2:9" customFormat="1" ht="16.8" customHeight="1" thickBot="1">
      <c r="B75" s="7" t="s">
        <v>40</v>
      </c>
      <c r="C75" s="7"/>
      <c r="D75" s="7"/>
      <c r="E75" s="35"/>
      <c r="F75" s="35"/>
      <c r="G75" s="35"/>
      <c r="H75" s="35"/>
      <c r="I75" s="35"/>
    </row>
    <row r="76" spans="2:9" customFormat="1" ht="13.8" customHeight="1">
      <c r="B76" s="15" t="s">
        <v>39</v>
      </c>
    </row>
    <row r="77" spans="2:9" customFormat="1" ht="13.8" customHeight="1">
      <c r="B77" s="15"/>
    </row>
    <row r="78" spans="2:9" customFormat="1" ht="12" customHeight="1">
      <c r="B78" s="8"/>
    </row>
    <row r="79" spans="2:9" customFormat="1" ht="18">
      <c r="B79" s="34" t="s">
        <v>38</v>
      </c>
      <c r="C79" s="33" t="s">
        <v>26</v>
      </c>
      <c r="E79" s="32" t="s">
        <v>37</v>
      </c>
      <c r="F79" s="2"/>
    </row>
    <row r="80" spans="2:9" customFormat="1">
      <c r="B80" s="31" t="s">
        <v>36</v>
      </c>
      <c r="C80" s="30"/>
    </row>
    <row r="81" spans="2:3" customFormat="1">
      <c r="B81" s="31" t="s">
        <v>35</v>
      </c>
      <c r="C81" s="30"/>
    </row>
    <row r="82" spans="2:3" customFormat="1">
      <c r="B82" s="31" t="s">
        <v>34</v>
      </c>
      <c r="C82" s="30"/>
    </row>
    <row r="83" spans="2:3" customFormat="1">
      <c r="B83" s="31" t="s">
        <v>33</v>
      </c>
      <c r="C83" s="30"/>
    </row>
    <row r="84" spans="2:3" customFormat="1">
      <c r="B84" s="31" t="s">
        <v>32</v>
      </c>
      <c r="C84" s="30"/>
    </row>
    <row r="85" spans="2:3" customFormat="1">
      <c r="B85" s="31" t="s">
        <v>31</v>
      </c>
      <c r="C85" s="30"/>
    </row>
    <row r="86" spans="2:3" customFormat="1">
      <c r="B86" s="31" t="s">
        <v>30</v>
      </c>
      <c r="C86" s="30"/>
    </row>
    <row r="87" spans="2:3" customFormat="1">
      <c r="B87" s="31" t="s">
        <v>29</v>
      </c>
      <c r="C87" s="30"/>
    </row>
    <row r="88" spans="2:3" customFormat="1">
      <c r="B88" s="31" t="s">
        <v>28</v>
      </c>
      <c r="C88" s="30"/>
    </row>
    <row r="89" spans="2:3" customFormat="1">
      <c r="B89" s="31" t="s">
        <v>275</v>
      </c>
      <c r="C89" s="30"/>
    </row>
    <row r="90" spans="2:3" customFormat="1">
      <c r="B90" s="31" t="s">
        <v>274</v>
      </c>
      <c r="C90" s="30"/>
    </row>
    <row r="91" spans="2:3" customFormat="1">
      <c r="B91" s="31" t="s">
        <v>273</v>
      </c>
      <c r="C91" s="30"/>
    </row>
    <row r="92" spans="2:3" customFormat="1">
      <c r="B92" s="31" t="s">
        <v>272</v>
      </c>
      <c r="C92" s="30"/>
    </row>
    <row r="93" spans="2:3" customFormat="1">
      <c r="B93" s="31" t="s">
        <v>271</v>
      </c>
      <c r="C93" s="30"/>
    </row>
    <row r="94" spans="2:3" customFormat="1">
      <c r="B94" s="31" t="s">
        <v>270</v>
      </c>
      <c r="C94" s="30"/>
    </row>
    <row r="95" spans="2:3" customFormat="1">
      <c r="B95" s="31" t="s">
        <v>269</v>
      </c>
      <c r="C95" s="30"/>
    </row>
    <row r="96" spans="2:3" customFormat="1">
      <c r="B96" s="31" t="s">
        <v>268</v>
      </c>
      <c r="C96" s="30"/>
    </row>
    <row r="97" spans="2:6" customFormat="1">
      <c r="B97" s="31" t="s">
        <v>267</v>
      </c>
      <c r="C97" s="30"/>
      <c r="F97" s="14" t="s">
        <v>4</v>
      </c>
    </row>
    <row r="98" spans="2:6" customFormat="1">
      <c r="B98" s="29"/>
      <c r="C98" s="28"/>
      <c r="F98" s="14"/>
    </row>
    <row r="99" spans="2:6" customFormat="1">
      <c r="B99" s="29"/>
      <c r="C99" s="28"/>
      <c r="F99" s="14"/>
    </row>
    <row r="100" spans="2:6" customFormat="1">
      <c r="C100" s="2"/>
    </row>
    <row r="101" spans="2:6" customFormat="1"/>
    <row r="104" spans="2:6" ht="16.8" customHeight="1" thickBot="1">
      <c r="B104" s="7" t="s">
        <v>27</v>
      </c>
      <c r="C104" s="7"/>
      <c r="D104" s="7"/>
    </row>
    <row r="105" spans="2:6" ht="16.8" customHeight="1">
      <c r="B105" s="16"/>
      <c r="C105" s="16"/>
      <c r="D105" s="16"/>
    </row>
    <row r="107" spans="2:6">
      <c r="B107" s="27" t="s">
        <v>26</v>
      </c>
      <c r="C107" s="170" t="s">
        <v>25</v>
      </c>
      <c r="D107" s="171"/>
    </row>
    <row r="108" spans="2:6" ht="14.4" customHeight="1">
      <c r="B108" s="26">
        <v>2546352</v>
      </c>
      <c r="C108" s="172"/>
      <c r="D108" s="173"/>
    </row>
    <row r="109" spans="2:6" ht="14.4" customHeight="1">
      <c r="B109" s="26">
        <v>477646</v>
      </c>
      <c r="C109" s="172"/>
      <c r="D109" s="173"/>
    </row>
    <row r="110" spans="2:6" ht="14.4" customHeight="1">
      <c r="B110" s="26">
        <v>909803</v>
      </c>
      <c r="C110" s="172"/>
      <c r="D110" s="173"/>
    </row>
    <row r="111" spans="2:6" ht="14.4" customHeight="1">
      <c r="B111" s="26">
        <v>319583</v>
      </c>
      <c r="C111" s="172"/>
      <c r="D111" s="173"/>
    </row>
    <row r="115" spans="2:7" ht="24" thickBot="1">
      <c r="B115" s="7" t="s">
        <v>266</v>
      </c>
      <c r="C115" s="7"/>
      <c r="D115" s="7"/>
      <c r="E115" s="94"/>
      <c r="F115" s="94"/>
      <c r="G115" s="94"/>
    </row>
    <row r="116" spans="2:7" ht="23.4">
      <c r="B116" s="16"/>
      <c r="C116" s="16"/>
      <c r="D116" s="16"/>
      <c r="E116" s="94"/>
      <c r="F116" s="94"/>
      <c r="G116" s="94"/>
    </row>
    <row r="118" spans="2:7">
      <c r="B118" s="5" t="s">
        <v>265</v>
      </c>
    </row>
    <row r="119" spans="2:7">
      <c r="B119" s="157" t="s">
        <v>264</v>
      </c>
      <c r="C119" s="157"/>
      <c r="D119" s="157"/>
      <c r="E119" s="157"/>
      <c r="F119" s="157"/>
    </row>
    <row r="120" spans="2:7">
      <c r="B120" s="157"/>
      <c r="C120" s="157"/>
      <c r="D120" s="157"/>
      <c r="E120" s="157"/>
      <c r="F120" s="157"/>
    </row>
    <row r="121" spans="2:7">
      <c r="B121" s="73"/>
      <c r="C121" s="73"/>
      <c r="D121" s="73"/>
      <c r="E121" s="73"/>
      <c r="F121" s="73"/>
    </row>
    <row r="122" spans="2:7" ht="18">
      <c r="B122" s="4" t="s">
        <v>263</v>
      </c>
    </row>
    <row r="124" spans="2:7">
      <c r="B124" s="25" t="s">
        <v>258</v>
      </c>
      <c r="C124" s="93" t="s">
        <v>257</v>
      </c>
      <c r="D124" s="79" t="s">
        <v>256</v>
      </c>
    </row>
    <row r="125" spans="2:7">
      <c r="B125" s="24" t="s">
        <v>254</v>
      </c>
      <c r="C125" s="13" t="s">
        <v>253</v>
      </c>
      <c r="D125" s="22" t="s">
        <v>252</v>
      </c>
    </row>
    <row r="126" spans="2:7">
      <c r="B126" s="24" t="s">
        <v>251</v>
      </c>
      <c r="C126" s="91" t="s">
        <v>250</v>
      </c>
      <c r="D126" s="22" t="s">
        <v>249</v>
      </c>
    </row>
    <row r="127" spans="2:7">
      <c r="B127" s="24" t="s">
        <v>248</v>
      </c>
      <c r="C127" s="23" t="s">
        <v>247</v>
      </c>
      <c r="D127" s="22" t="s">
        <v>246</v>
      </c>
    </row>
    <row r="128" spans="2:7">
      <c r="B128" s="23" t="s">
        <v>245</v>
      </c>
      <c r="C128" s="91" t="s">
        <v>244</v>
      </c>
      <c r="D128" s="22" t="s">
        <v>243</v>
      </c>
    </row>
    <row r="130" spans="2:6">
      <c r="B130" s="6" t="s">
        <v>262</v>
      </c>
    </row>
    <row r="131" spans="2:6">
      <c r="B131" s="3" t="s">
        <v>261</v>
      </c>
    </row>
    <row r="132" spans="2:6">
      <c r="B132" s="3" t="s">
        <v>260</v>
      </c>
    </row>
    <row r="136" spans="2:6" ht="18">
      <c r="B136" s="4" t="s">
        <v>259</v>
      </c>
    </row>
    <row r="138" spans="2:6" ht="28.8">
      <c r="B138" s="25" t="s">
        <v>258</v>
      </c>
      <c r="C138" s="93" t="s">
        <v>257</v>
      </c>
      <c r="D138" s="79" t="s">
        <v>256</v>
      </c>
      <c r="E138" s="9" t="s">
        <v>24</v>
      </c>
      <c r="F138" s="92" t="s">
        <v>255</v>
      </c>
    </row>
    <row r="139" spans="2:6">
      <c r="B139" s="24" t="s">
        <v>254</v>
      </c>
      <c r="C139" s="13" t="s">
        <v>253</v>
      </c>
      <c r="D139" s="22" t="s">
        <v>252</v>
      </c>
      <c r="F139" s="22"/>
    </row>
    <row r="140" spans="2:6">
      <c r="B140" s="24" t="s">
        <v>251</v>
      </c>
      <c r="C140" s="91" t="s">
        <v>250</v>
      </c>
      <c r="D140" s="22" t="s">
        <v>249</v>
      </c>
      <c r="E140" s="22"/>
      <c r="F140" s="22"/>
    </row>
    <row r="141" spans="2:6">
      <c r="B141" s="24" t="s">
        <v>248</v>
      </c>
      <c r="C141" s="23" t="s">
        <v>247</v>
      </c>
      <c r="D141" s="22" t="s">
        <v>246</v>
      </c>
      <c r="E141" s="22"/>
      <c r="F141" s="22"/>
    </row>
    <row r="142" spans="2:6">
      <c r="B142" s="23" t="s">
        <v>245</v>
      </c>
      <c r="C142" s="91" t="s">
        <v>244</v>
      </c>
      <c r="D142" s="22" t="s">
        <v>243</v>
      </c>
      <c r="E142" s="22"/>
      <c r="F142" s="22"/>
    </row>
    <row r="144" spans="2:6">
      <c r="B144" s="6" t="s">
        <v>23</v>
      </c>
    </row>
    <row r="145" spans="2:2">
      <c r="B145" s="2" t="s">
        <v>242</v>
      </c>
    </row>
  </sheetData>
  <mergeCells count="14">
    <mergeCell ref="B27:C27"/>
    <mergeCell ref="D21:E21"/>
    <mergeCell ref="B119:F120"/>
    <mergeCell ref="C107:D107"/>
    <mergeCell ref="B26:C26"/>
    <mergeCell ref="B25:C25"/>
    <mergeCell ref="B24:C24"/>
    <mergeCell ref="B23:C23"/>
    <mergeCell ref="B22:C22"/>
    <mergeCell ref="C108:D108"/>
    <mergeCell ref="C109:D109"/>
    <mergeCell ref="C111:D111"/>
    <mergeCell ref="C110:D110"/>
    <mergeCell ref="C35:E35"/>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5916E7-309D-41DC-83C6-1CA15D4C398A}">
  <dimension ref="B2:J19"/>
  <sheetViews>
    <sheetView showGridLines="0" workbookViewId="0">
      <selection activeCell="G16" sqref="G16"/>
    </sheetView>
  </sheetViews>
  <sheetFormatPr baseColWidth="10" defaultRowHeight="14.4"/>
  <cols>
    <col min="1" max="1" width="2.77734375" style="2" customWidth="1"/>
    <col min="2" max="6" width="11.5546875" style="2"/>
    <col min="7" max="7" width="17.77734375" style="2" customWidth="1"/>
    <col min="8" max="9" width="11.5546875" style="2"/>
    <col min="10" max="10" width="101.5546875" style="2" customWidth="1"/>
    <col min="11" max="11" width="76.21875" style="2" customWidth="1"/>
    <col min="12" max="16384" width="11.5546875" style="2"/>
  </cols>
  <sheetData>
    <row r="2" spans="2:10" ht="21.6" thickBot="1">
      <c r="B2" s="7" t="s">
        <v>436</v>
      </c>
      <c r="C2" s="7"/>
      <c r="D2" s="7"/>
      <c r="E2" s="7"/>
      <c r="F2" s="7"/>
      <c r="G2" s="7"/>
    </row>
    <row r="3" spans="2:10" ht="15.6">
      <c r="B3" s="15" t="s">
        <v>437</v>
      </c>
      <c r="C3" s="15"/>
      <c r="D3" s="15"/>
      <c r="E3" s="15"/>
      <c r="F3" s="15"/>
    </row>
    <row r="5" spans="2:10">
      <c r="B5" s="2" t="s">
        <v>438</v>
      </c>
    </row>
    <row r="6" spans="2:10">
      <c r="B6" s="2" t="s">
        <v>439</v>
      </c>
    </row>
    <row r="7" spans="2:10">
      <c r="B7" s="2" t="s">
        <v>440</v>
      </c>
    </row>
    <row r="9" spans="2:10" ht="18">
      <c r="B9" s="113" t="s">
        <v>441</v>
      </c>
      <c r="C9" s="114" t="s">
        <v>442</v>
      </c>
      <c r="D9" s="114" t="s">
        <v>443</v>
      </c>
      <c r="E9" s="114" t="s">
        <v>444</v>
      </c>
      <c r="F9" s="114" t="s">
        <v>445</v>
      </c>
      <c r="G9" s="114" t="s">
        <v>446</v>
      </c>
      <c r="H9" s="114" t="s">
        <v>447</v>
      </c>
      <c r="I9" s="114" t="s">
        <v>448</v>
      </c>
      <c r="J9" s="115" t="s">
        <v>449</v>
      </c>
    </row>
    <row r="10" spans="2:10" s="53" customFormat="1" ht="43.8" customHeight="1">
      <c r="B10" s="116">
        <v>1</v>
      </c>
      <c r="C10" s="117">
        <v>1200</v>
      </c>
      <c r="D10" s="117">
        <v>1350</v>
      </c>
      <c r="E10" s="117">
        <v>1500</v>
      </c>
      <c r="F10" s="117">
        <v>1600</v>
      </c>
      <c r="G10" s="118"/>
      <c r="H10" s="118"/>
      <c r="I10" s="118"/>
      <c r="J10" s="119"/>
    </row>
    <row r="11" spans="2:10" s="53" customFormat="1" ht="43.8" customHeight="1">
      <c r="B11" s="116">
        <v>2</v>
      </c>
      <c r="C11" s="117">
        <v>2100</v>
      </c>
      <c r="D11" s="117">
        <v>2300</v>
      </c>
      <c r="E11" s="117">
        <v>2200</v>
      </c>
      <c r="F11" s="117">
        <v>1100</v>
      </c>
      <c r="G11" s="118"/>
      <c r="H11" s="118"/>
      <c r="I11" s="118"/>
      <c r="J11" s="119"/>
    </row>
    <row r="12" spans="2:10" s="53" customFormat="1" ht="43.8" customHeight="1">
      <c r="B12" s="120">
        <v>3</v>
      </c>
      <c r="C12" s="121">
        <v>3400</v>
      </c>
      <c r="D12" s="121">
        <v>3600</v>
      </c>
      <c r="E12" s="121">
        <v>3550</v>
      </c>
      <c r="F12" s="121">
        <v>3700</v>
      </c>
      <c r="G12" s="122"/>
      <c r="H12" s="122"/>
      <c r="I12" s="122"/>
      <c r="J12" s="123"/>
    </row>
    <row r="17" spans="10:10">
      <c r="J17" s="124" t="s">
        <v>450</v>
      </c>
    </row>
    <row r="18" spans="10:10">
      <c r="J18" s="124" t="s">
        <v>451</v>
      </c>
    </row>
    <row r="19" spans="10:10">
      <c r="J19" s="124" t="s">
        <v>452</v>
      </c>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67503F-2EB8-430E-89AC-57DC2626ECF3}">
  <dimension ref="B3:F70"/>
  <sheetViews>
    <sheetView showGridLines="0" workbookViewId="0">
      <pane ySplit="4" topLeftCell="A7" activePane="bottomLeft" state="frozen"/>
      <selection pane="bottomLeft" activeCell="D36" sqref="D36"/>
    </sheetView>
  </sheetViews>
  <sheetFormatPr baseColWidth="10" defaultRowHeight="14.4"/>
  <cols>
    <col min="1" max="1" width="5.6640625" style="2" customWidth="1"/>
    <col min="2" max="2" width="82.6640625" style="2" customWidth="1"/>
    <col min="3" max="3" width="33.33203125" style="2" customWidth="1"/>
    <col min="4" max="4" width="31.21875" style="2" bestFit="1" customWidth="1"/>
    <col min="5" max="5" width="29.5546875" style="2" customWidth="1"/>
    <col min="6" max="6" width="12.109375" style="2" customWidth="1"/>
    <col min="7" max="16384" width="11.5546875" style="2"/>
  </cols>
  <sheetData>
    <row r="3" spans="2:6" ht="21">
      <c r="B3" s="16" t="s">
        <v>71</v>
      </c>
    </row>
    <row r="6" spans="2:6" ht="21.6" thickBot="1">
      <c r="B6" s="7" t="s">
        <v>40</v>
      </c>
    </row>
    <row r="7" spans="2:6" ht="15.6">
      <c r="B7" s="15" t="s">
        <v>306</v>
      </c>
    </row>
    <row r="9" spans="2:6" ht="16.8" customHeight="1"/>
    <row r="10" spans="2:6">
      <c r="B10" s="38" t="s">
        <v>305</v>
      </c>
      <c r="C10" s="75" t="s">
        <v>304</v>
      </c>
      <c r="D10" s="75" t="s">
        <v>303</v>
      </c>
      <c r="E10" s="75" t="s">
        <v>302</v>
      </c>
      <c r="F10" s="104" t="s">
        <v>301</v>
      </c>
    </row>
    <row r="11" spans="2:6">
      <c r="B11" s="103" t="s">
        <v>300</v>
      </c>
      <c r="C11" s="102"/>
      <c r="D11" s="102"/>
      <c r="E11" s="102"/>
      <c r="F11" s="101"/>
    </row>
    <row r="12" spans="2:6">
      <c r="B12" s="103" t="s">
        <v>299</v>
      </c>
      <c r="C12" s="102"/>
      <c r="D12" s="102"/>
      <c r="E12" s="102"/>
      <c r="F12" s="101"/>
    </row>
    <row r="13" spans="2:6">
      <c r="B13" s="103" t="s">
        <v>298</v>
      </c>
      <c r="C13" s="102"/>
      <c r="D13" s="102"/>
      <c r="E13" s="102"/>
      <c r="F13" s="101"/>
    </row>
    <row r="14" spans="2:6">
      <c r="B14" s="103" t="s">
        <v>297</v>
      </c>
      <c r="C14" s="102"/>
      <c r="D14" s="102"/>
      <c r="E14" s="102"/>
      <c r="F14" s="101"/>
    </row>
    <row r="15" spans="2:6">
      <c r="B15" s="37" t="s">
        <v>296</v>
      </c>
      <c r="C15" s="100"/>
      <c r="D15" s="100"/>
      <c r="E15" s="100"/>
      <c r="F15" s="99"/>
    </row>
    <row r="21" spans="2:2" ht="21.6" thickBot="1">
      <c r="B21" s="7" t="s">
        <v>295</v>
      </c>
    </row>
    <row r="23" spans="2:2">
      <c r="B23" s="5" t="s">
        <v>265</v>
      </c>
    </row>
    <row r="24" spans="2:2">
      <c r="B24" s="2" t="s">
        <v>294</v>
      </c>
    </row>
    <row r="26" spans="2:2" ht="18">
      <c r="B26" s="4" t="s">
        <v>293</v>
      </c>
    </row>
    <row r="28" spans="2:2">
      <c r="B28" s="98" t="s">
        <v>288</v>
      </c>
    </row>
    <row r="29" spans="2:2">
      <c r="B29" s="97" t="s">
        <v>285</v>
      </c>
    </row>
    <row r="30" spans="2:2">
      <c r="B30" s="97" t="s">
        <v>284</v>
      </c>
    </row>
    <row r="31" spans="2:2">
      <c r="B31" s="42" t="s">
        <v>283</v>
      </c>
    </row>
    <row r="33" spans="2:5">
      <c r="B33" s="6" t="s">
        <v>292</v>
      </c>
    </row>
    <row r="34" spans="2:5">
      <c r="B34" s="96"/>
    </row>
    <row r="35" spans="2:5">
      <c r="B35" s="95" t="s">
        <v>291</v>
      </c>
    </row>
    <row r="36" spans="2:5">
      <c r="B36" s="95" t="s">
        <v>290</v>
      </c>
    </row>
    <row r="37" spans="2:5">
      <c r="B37" s="95" t="s">
        <v>2</v>
      </c>
    </row>
    <row r="39" spans="2:5" ht="18">
      <c r="B39" s="4" t="s">
        <v>289</v>
      </c>
    </row>
    <row r="41" spans="2:5">
      <c r="B41" s="41" t="s">
        <v>288</v>
      </c>
      <c r="C41" s="9" t="s">
        <v>287</v>
      </c>
      <c r="D41" s="9" t="s">
        <v>286</v>
      </c>
      <c r="E41" s="9" t="s">
        <v>2</v>
      </c>
    </row>
    <row r="42" spans="2:5">
      <c r="B42" s="40" t="s">
        <v>285</v>
      </c>
      <c r="C42" s="19"/>
      <c r="D42" s="19"/>
      <c r="E42" s="19"/>
    </row>
    <row r="43" spans="2:5">
      <c r="B43" s="40" t="s">
        <v>284</v>
      </c>
      <c r="C43" s="19"/>
      <c r="D43" s="19"/>
      <c r="E43" s="19"/>
    </row>
    <row r="44" spans="2:5">
      <c r="B44" s="37" t="s">
        <v>283</v>
      </c>
      <c r="C44" s="19"/>
      <c r="D44" s="19"/>
      <c r="E44" s="19"/>
    </row>
    <row r="46" spans="2:5">
      <c r="B46" s="6" t="s">
        <v>23</v>
      </c>
    </row>
    <row r="47" spans="2:5">
      <c r="B47" s="2" t="s">
        <v>282</v>
      </c>
    </row>
    <row r="52" spans="2:4" ht="15.6">
      <c r="B52" s="15" t="s">
        <v>70</v>
      </c>
    </row>
    <row r="55" spans="2:4">
      <c r="B55" s="48" t="s">
        <v>69</v>
      </c>
      <c r="C55" s="9" t="s">
        <v>68</v>
      </c>
      <c r="D55" s="9" t="s">
        <v>67</v>
      </c>
    </row>
    <row r="56" spans="2:4">
      <c r="B56" s="47" t="s">
        <v>66</v>
      </c>
      <c r="C56" s="19"/>
      <c r="D56" s="19"/>
    </row>
    <row r="57" spans="2:4">
      <c r="B57" s="45" t="s">
        <v>65</v>
      </c>
      <c r="C57" s="19"/>
      <c r="D57" s="19"/>
    </row>
    <row r="58" spans="2:4">
      <c r="B58" s="44" t="s">
        <v>64</v>
      </c>
      <c r="C58" s="19"/>
      <c r="D58" s="19"/>
    </row>
    <row r="59" spans="2:4">
      <c r="B59" s="44" t="s">
        <v>63</v>
      </c>
      <c r="C59" s="19"/>
      <c r="D59" s="19"/>
    </row>
    <row r="60" spans="2:4">
      <c r="B60" s="45" t="s">
        <v>62</v>
      </c>
      <c r="C60" s="19"/>
      <c r="D60" s="19"/>
    </row>
    <row r="61" spans="2:4">
      <c r="B61" s="44" t="s">
        <v>61</v>
      </c>
      <c r="C61" s="19"/>
      <c r="D61" s="19"/>
    </row>
    <row r="62" spans="2:4">
      <c r="B62" s="46" t="s">
        <v>60</v>
      </c>
      <c r="C62" s="19"/>
      <c r="D62" s="19"/>
    </row>
    <row r="63" spans="2:4">
      <c r="B63" s="23" t="s">
        <v>59</v>
      </c>
      <c r="C63" s="19"/>
      <c r="D63" s="19"/>
    </row>
    <row r="64" spans="2:4">
      <c r="B64" s="45" t="s">
        <v>58</v>
      </c>
      <c r="C64" s="19"/>
      <c r="D64" s="19"/>
    </row>
    <row r="65" spans="2:6">
      <c r="B65" s="44" t="s">
        <v>57</v>
      </c>
      <c r="C65" s="19"/>
      <c r="D65" s="19"/>
      <c r="F65" s="39" t="s">
        <v>56</v>
      </c>
    </row>
    <row r="66" spans="2:6">
      <c r="B66" s="43"/>
      <c r="F66" s="39"/>
    </row>
    <row r="67" spans="2:6">
      <c r="B67" s="43"/>
      <c r="F67" s="39"/>
    </row>
    <row r="70" spans="2:6">
      <c r="F70" s="39" t="s">
        <v>56</v>
      </c>
    </row>
  </sheetData>
  <hyperlinks>
    <hyperlink ref="B58" r:id="rId1" xr:uid="{882CC9D0-D0AF-4882-BBD9-8778703CAE1B}"/>
    <hyperlink ref="B59" r:id="rId2" xr:uid="{2CA2B97C-7A4A-40CA-9B68-0CE43EFB4AAD}"/>
    <hyperlink ref="B65" r:id="rId3" xr:uid="{44B5F6E1-4D0A-4650-8C40-49671221E82C}"/>
    <hyperlink ref="B61" r:id="rId4" xr:uid="{792CFC92-1EA0-4099-B3A8-8381A54C1F36}"/>
  </hyperlinks>
  <pageMargins left="0.7" right="0.7" top="0.75" bottom="0.75" header="0.3" footer="0.3"/>
  <drawing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48A80-8F48-4B0F-BE26-B6592091A9E0}">
  <dimension ref="B1:I61"/>
  <sheetViews>
    <sheetView showGridLines="0" zoomScale="90" zoomScaleNormal="90" workbookViewId="0">
      <pane ySplit="4" topLeftCell="A5" activePane="bottomLeft" state="frozen"/>
      <selection pane="bottomLeft" activeCell="C13" sqref="C13"/>
    </sheetView>
  </sheetViews>
  <sheetFormatPr baseColWidth="10" defaultColWidth="11.44140625" defaultRowHeight="14.4"/>
  <cols>
    <col min="1" max="1" width="4.6640625" customWidth="1"/>
    <col min="2" max="2" width="37" customWidth="1"/>
    <col min="3" max="3" width="18.44140625" style="54" customWidth="1"/>
    <col min="4" max="6" width="26.6640625" customWidth="1"/>
    <col min="7" max="7" width="6.88671875" customWidth="1"/>
    <col min="8" max="8" width="54.88671875" customWidth="1"/>
  </cols>
  <sheetData>
    <row r="1" spans="2:9">
      <c r="C1"/>
    </row>
    <row r="2" spans="2:9">
      <c r="C2"/>
    </row>
    <row r="3" spans="2:9" ht="22.2" customHeight="1">
      <c r="B3" s="16" t="s">
        <v>92</v>
      </c>
      <c r="C3"/>
    </row>
    <row r="4" spans="2:9">
      <c r="C4"/>
    </row>
    <row r="6" spans="2:9" ht="21.6" thickBot="1">
      <c r="B6" s="7" t="s">
        <v>91</v>
      </c>
      <c r="C6" s="7"/>
      <c r="D6" s="7"/>
    </row>
    <row r="7" spans="2:9" ht="15.6">
      <c r="B7" s="15" t="s">
        <v>90</v>
      </c>
      <c r="C7" s="15"/>
    </row>
    <row r="9" spans="2:9">
      <c r="B9" s="52" t="s">
        <v>75</v>
      </c>
      <c r="C9" s="38" t="s">
        <v>74</v>
      </c>
      <c r="D9" s="52" t="s">
        <v>85</v>
      </c>
      <c r="E9" s="52" t="s">
        <v>84</v>
      </c>
      <c r="F9" s="52" t="s">
        <v>83</v>
      </c>
      <c r="H9" s="177" t="s">
        <v>72</v>
      </c>
      <c r="I9" s="178"/>
    </row>
    <row r="10" spans="2:9" ht="87.6" customHeight="1">
      <c r="B10" s="59" t="s">
        <v>82</v>
      </c>
      <c r="C10" s="58"/>
      <c r="D10" s="64"/>
      <c r="E10" s="64"/>
      <c r="F10" s="64"/>
      <c r="H10" s="175" t="s">
        <v>89</v>
      </c>
      <c r="I10" s="176"/>
    </row>
    <row r="11" spans="2:9" ht="87.6" customHeight="1">
      <c r="B11" s="59" t="s">
        <v>77</v>
      </c>
      <c r="C11" s="58"/>
      <c r="D11" s="64"/>
      <c r="E11" s="65"/>
      <c r="F11" s="64"/>
    </row>
    <row r="12" spans="2:9" ht="87.6" customHeight="1">
      <c r="B12" s="59" t="s">
        <v>79</v>
      </c>
      <c r="C12" s="58"/>
      <c r="D12" s="64"/>
      <c r="E12" s="64"/>
      <c r="F12" s="64"/>
    </row>
    <row r="13" spans="2:9" ht="87.6" customHeight="1">
      <c r="B13" s="59" t="s">
        <v>78</v>
      </c>
      <c r="C13" s="58"/>
      <c r="D13" s="64"/>
      <c r="E13" s="64"/>
      <c r="F13" s="64"/>
      <c r="I13" s="63" t="s">
        <v>88</v>
      </c>
    </row>
    <row r="14" spans="2:9" ht="83.4" customHeight="1">
      <c r="C14"/>
      <c r="I14" s="62" t="s">
        <v>87</v>
      </c>
    </row>
    <row r="15" spans="2:9">
      <c r="B15" s="55"/>
    </row>
    <row r="16" spans="2:9">
      <c r="B16" s="55"/>
    </row>
    <row r="17" spans="2:2">
      <c r="B17" s="55"/>
    </row>
    <row r="18" spans="2:2">
      <c r="B18" s="55"/>
    </row>
    <row r="19" spans="2:2">
      <c r="B19" s="55"/>
    </row>
    <row r="20" spans="2:2">
      <c r="B20" s="55"/>
    </row>
    <row r="21" spans="2:2">
      <c r="B21" s="55"/>
    </row>
    <row r="22" spans="2:2">
      <c r="B22" s="55"/>
    </row>
    <row r="23" spans="2:2">
      <c r="B23" s="55"/>
    </row>
    <row r="24" spans="2:2">
      <c r="B24" s="55"/>
    </row>
    <row r="25" spans="2:2">
      <c r="B25" s="55"/>
    </row>
    <row r="26" spans="2:2">
      <c r="B26" s="55"/>
    </row>
    <row r="27" spans="2:2">
      <c r="B27" s="55"/>
    </row>
    <row r="28" spans="2:2">
      <c r="B28" s="55"/>
    </row>
    <row r="29" spans="2:2">
      <c r="B29" s="55"/>
    </row>
    <row r="30" spans="2:2">
      <c r="B30" s="55"/>
    </row>
    <row r="31" spans="2:2">
      <c r="B31" s="55"/>
    </row>
    <row r="32" spans="2:2">
      <c r="B32" s="55"/>
    </row>
    <row r="33" spans="2:2">
      <c r="B33" s="55"/>
    </row>
    <row r="34" spans="2:2">
      <c r="B34" s="55"/>
    </row>
    <row r="53" spans="2:8" ht="18">
      <c r="B53" s="35" t="s">
        <v>86</v>
      </c>
    </row>
    <row r="55" spans="2:8">
      <c r="B55" s="60" t="s">
        <v>75</v>
      </c>
      <c r="C55" s="61" t="s">
        <v>74</v>
      </c>
      <c r="D55" s="60" t="s">
        <v>85</v>
      </c>
      <c r="E55" s="60" t="s">
        <v>84</v>
      </c>
      <c r="F55" s="60" t="s">
        <v>83</v>
      </c>
      <c r="H55" s="50" t="s">
        <v>72</v>
      </c>
    </row>
    <row r="56" spans="2:8" ht="116.4" customHeight="1">
      <c r="B56" s="59" t="s">
        <v>82</v>
      </c>
      <c r="C56" s="58" t="e" vm="1">
        <f>_xlfn.IMAGE(B56)</f>
        <v>#VALUE!</v>
      </c>
      <c r="D56" s="57" t="str" cm="1">
        <f t="array" ref="D56:F56">_xldudf_GPT_HLIST(_xldudf_GPT_VISION(H56,B56))</f>
        <v>Caída por mal apoyo de la escalera</v>
      </c>
      <c r="E56" s="57" t="str">
        <v>Lesiones graves por impacto al caer</v>
      </c>
      <c r="F56" s="57" t="str">
        <v>Asegurar la escalera y usar arnés de seguridad</v>
      </c>
      <c r="H56" s="57" t="s">
        <v>81</v>
      </c>
    </row>
    <row r="57" spans="2:8" ht="89.4" customHeight="1">
      <c r="B57" s="59" t="s">
        <v>80</v>
      </c>
      <c r="C57" s="58" t="e" vm="2">
        <f>_xlfn.IMAGE(B57)</f>
        <v>#VALUE!</v>
      </c>
      <c r="D57" s="57"/>
      <c r="E57" s="57"/>
      <c r="F57" s="57"/>
    </row>
    <row r="58" spans="2:8" ht="89.4" customHeight="1">
      <c r="B58" s="59" t="s">
        <v>79</v>
      </c>
      <c r="C58" s="58" t="e" vm="3">
        <f>_xlfn.IMAGE(B58)</f>
        <v>#VALUE!</v>
      </c>
      <c r="D58" s="57"/>
      <c r="E58" s="57"/>
      <c r="F58" s="57"/>
    </row>
    <row r="59" spans="2:8" ht="57.6">
      <c r="B59" s="59" t="s">
        <v>78</v>
      </c>
      <c r="C59" s="58" t="e" vm="4">
        <f>_xlfn.IMAGE(B59)</f>
        <v>#VALUE!</v>
      </c>
      <c r="D59" s="57"/>
      <c r="E59" s="56"/>
      <c r="F59" s="56"/>
    </row>
    <row r="60" spans="2:8" ht="65.400000000000006" customHeight="1">
      <c r="B60" s="59" t="s">
        <v>77</v>
      </c>
      <c r="C60" s="58" t="e" vm="5">
        <f>_xlfn.IMAGE(B60)</f>
        <v>#VALUE!</v>
      </c>
      <c r="D60" s="57"/>
      <c r="E60" s="56"/>
      <c r="F60" s="56"/>
    </row>
    <row r="61" spans="2:8">
      <c r="B61" s="55"/>
    </row>
  </sheetData>
  <mergeCells count="2">
    <mergeCell ref="H10:I10"/>
    <mergeCell ref="H9:I9"/>
  </mergeCells>
  <hyperlinks>
    <hyperlink ref="B10" r:id="rId1" xr:uid="{3B796BFB-973D-4B55-9AE5-8FBB68364E08}"/>
    <hyperlink ref="B12" r:id="rId2" xr:uid="{F4FB64AA-55D7-404B-9D96-2F8668543BD2}"/>
    <hyperlink ref="B13" r:id="rId3" xr:uid="{F5226D72-371D-49F5-8E65-8C2F0E78D2CF}"/>
    <hyperlink ref="B56" r:id="rId4" xr:uid="{C3AE32CA-02C0-45BA-AE15-3324805CD599}"/>
    <hyperlink ref="B58" r:id="rId5" xr:uid="{15B35965-A6DF-412C-998A-D8F2182A2A37}"/>
    <hyperlink ref="B59" r:id="rId6" xr:uid="{05B11014-D17E-4AE5-BB61-26A31CA0A659}"/>
    <hyperlink ref="B60" r:id="rId7" xr:uid="{09D7B2D7-F180-47F3-8336-735422CAA4BB}"/>
    <hyperlink ref="B57" r:id="rId8" xr:uid="{2111ECC5-056E-4BB9-826C-2991D2EC1DEA}"/>
    <hyperlink ref="B11" r:id="rId9" xr:uid="{AEA1531A-B8EA-4163-90F7-EE320B4A079A}"/>
  </hyperlinks>
  <pageMargins left="0.7" right="0.7" top="0.75" bottom="0.75" header="0.3" footer="0.3"/>
  <drawing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A2622F-B877-4BD7-B163-BDDC83A8B071}">
  <dimension ref="B1:F13"/>
  <sheetViews>
    <sheetView showGridLines="0" workbookViewId="0">
      <pane ySplit="4" topLeftCell="A5" activePane="bottomLeft" state="frozen"/>
      <selection pane="bottomLeft" activeCell="E6" sqref="E6"/>
    </sheetView>
  </sheetViews>
  <sheetFormatPr baseColWidth="10" defaultColWidth="11.5546875" defaultRowHeight="14.4"/>
  <cols>
    <col min="1" max="1" width="3.44140625" style="2" customWidth="1"/>
    <col min="2" max="2" width="38.44140625" style="2" customWidth="1"/>
    <col min="3" max="3" width="26.33203125" style="2" customWidth="1"/>
    <col min="4" max="4" width="17.6640625" style="2" customWidth="1"/>
    <col min="5" max="5" width="11.88671875" style="2" bestFit="1" customWidth="1"/>
    <col min="6" max="6" width="96.44140625" style="2" customWidth="1"/>
    <col min="7" max="16384" width="11.5546875" style="2"/>
  </cols>
  <sheetData>
    <row r="1" spans="2:6" customFormat="1"/>
    <row r="2" spans="2:6" customFormat="1"/>
    <row r="3" spans="2:6" customFormat="1" ht="22.2" customHeight="1">
      <c r="B3" s="16" t="s">
        <v>76</v>
      </c>
    </row>
    <row r="4" spans="2:6" customFormat="1"/>
    <row r="6" spans="2:6" ht="21.6" thickBot="1">
      <c r="B6" s="7" t="s">
        <v>91</v>
      </c>
      <c r="C6" s="7"/>
    </row>
    <row r="7" spans="2:6" ht="15.6">
      <c r="B7" s="15" t="s">
        <v>100</v>
      </c>
      <c r="C7" s="15"/>
    </row>
    <row r="8" spans="2:6" ht="13.2" customHeight="1">
      <c r="B8" s="35"/>
    </row>
    <row r="9" spans="2:6">
      <c r="B9" s="52" t="s">
        <v>75</v>
      </c>
      <c r="C9" s="51" t="s">
        <v>74</v>
      </c>
      <c r="D9" s="50" t="s">
        <v>94</v>
      </c>
      <c r="F9" s="50" t="s">
        <v>72</v>
      </c>
    </row>
    <row r="10" spans="2:6" ht="72" customHeight="1">
      <c r="B10" s="71" t="s">
        <v>93</v>
      </c>
      <c r="C10" s="72"/>
      <c r="D10" s="70"/>
      <c r="F10" s="74" t="s">
        <v>99</v>
      </c>
    </row>
    <row r="11" spans="2:6" ht="72" customHeight="1">
      <c r="B11" s="71" t="s">
        <v>98</v>
      </c>
      <c r="C11" s="72"/>
      <c r="D11" s="70"/>
      <c r="F11" s="74" t="s">
        <v>97</v>
      </c>
    </row>
    <row r="12" spans="2:6" ht="72" customHeight="1">
      <c r="B12" s="69" t="s">
        <v>96</v>
      </c>
      <c r="C12" s="68"/>
      <c r="D12" s="67"/>
      <c r="F12" s="74" t="s">
        <v>95</v>
      </c>
    </row>
    <row r="13" spans="2:6">
      <c r="F13" s="63" t="s">
        <v>88</v>
      </c>
    </row>
  </sheetData>
  <hyperlinks>
    <hyperlink ref="B10" r:id="rId1" xr:uid="{CABAE2C4-095A-4A72-85F0-0E7E3598A0A9}"/>
    <hyperlink ref="B11" r:id="rId2" xr:uid="{1344868A-ED93-46E1-8247-6FE83FBF8D02}"/>
    <hyperlink ref="B12" r:id="rId3" xr:uid="{2DAE2A36-67B9-483F-9AB4-D2B4329DFDD6}"/>
  </hyperlinks>
  <pageMargins left="0.7" right="0.7" top="0.75" bottom="0.75" header="0.3" footer="0.3"/>
  <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ADE7B5-D0E4-4B4C-8D3B-8F55FD8D415F}">
  <dimension ref="B3:Q43"/>
  <sheetViews>
    <sheetView showGridLines="0" workbookViewId="0">
      <pane ySplit="4" topLeftCell="A5" activePane="bottomLeft" state="frozen"/>
      <selection pane="bottomLeft" activeCell="B42" sqref="B42"/>
    </sheetView>
  </sheetViews>
  <sheetFormatPr baseColWidth="10" defaultRowHeight="14.4"/>
  <cols>
    <col min="2" max="2" width="21.33203125" customWidth="1"/>
    <col min="3" max="3" width="11.5546875" customWidth="1"/>
  </cols>
  <sheetData>
    <row r="3" spans="2:17" ht="22.2" customHeight="1">
      <c r="B3" s="16" t="s">
        <v>425</v>
      </c>
    </row>
    <row r="6" spans="2:17" ht="21.6" thickBot="1">
      <c r="B6" s="7" t="s">
        <v>426</v>
      </c>
      <c r="C6" s="7"/>
      <c r="D6" s="7"/>
      <c r="E6" s="7"/>
      <c r="F6" s="7"/>
      <c r="G6" s="7"/>
    </row>
    <row r="7" spans="2:17" ht="15.6">
      <c r="B7" s="15" t="s">
        <v>307</v>
      </c>
      <c r="C7" s="15"/>
      <c r="D7" s="15"/>
      <c r="E7" s="15"/>
      <c r="F7" s="15"/>
      <c r="G7" s="2"/>
    </row>
    <row r="9" spans="2:17">
      <c r="B9" s="2" t="s">
        <v>427</v>
      </c>
    </row>
    <row r="11" spans="2:17">
      <c r="B11" s="179" t="s">
        <v>428</v>
      </c>
      <c r="C11" s="180"/>
      <c r="D11" s="180"/>
      <c r="E11" s="180"/>
      <c r="F11" s="180"/>
      <c r="G11" s="181"/>
    </row>
    <row r="12" spans="2:17" s="55" customFormat="1" ht="30.6" customHeight="1">
      <c r="B12" s="182" t="s">
        <v>429</v>
      </c>
      <c r="C12" s="183"/>
      <c r="D12" s="183"/>
      <c r="E12" s="183"/>
      <c r="F12" s="183"/>
      <c r="G12" s="183"/>
      <c r="H12" s="183"/>
      <c r="I12" s="183"/>
      <c r="J12" s="183"/>
      <c r="K12" s="183"/>
      <c r="L12" s="183"/>
      <c r="M12" s="183"/>
      <c r="N12" s="183"/>
      <c r="O12" s="183"/>
      <c r="P12" s="183"/>
    </row>
    <row r="14" spans="2:17">
      <c r="B14" s="50" t="s">
        <v>94</v>
      </c>
    </row>
    <row r="15" spans="2:17" ht="14.4" customHeight="1">
      <c r="B15" s="97"/>
      <c r="C15" s="55"/>
      <c r="D15" s="55"/>
      <c r="E15" s="55"/>
      <c r="F15" s="55"/>
      <c r="G15" s="55"/>
      <c r="H15" s="55"/>
      <c r="I15" s="55"/>
      <c r="J15" s="55"/>
      <c r="K15" s="55"/>
      <c r="L15" s="55"/>
      <c r="M15" s="55"/>
      <c r="N15" s="55"/>
      <c r="O15" s="55"/>
      <c r="Q15" s="55"/>
    </row>
    <row r="16" spans="2:17">
      <c r="B16" s="109"/>
      <c r="C16" s="55"/>
      <c r="D16" s="55"/>
      <c r="E16" s="55"/>
      <c r="F16" s="55"/>
      <c r="G16" s="55"/>
      <c r="H16" s="55"/>
      <c r="I16" s="55"/>
      <c r="J16" s="55"/>
      <c r="K16" s="55"/>
      <c r="L16" s="55"/>
      <c r="M16" s="55"/>
      <c r="N16" s="55"/>
      <c r="O16" s="55"/>
      <c r="P16" s="55"/>
      <c r="Q16" s="55"/>
    </row>
    <row r="17" spans="2:17">
      <c r="B17" s="97"/>
    </row>
    <row r="18" spans="2:17">
      <c r="B18" s="97"/>
    </row>
    <row r="19" spans="2:17">
      <c r="B19" s="97"/>
    </row>
    <row r="20" spans="2:17">
      <c r="B20" s="97"/>
    </row>
    <row r="21" spans="2:17">
      <c r="B21" s="97"/>
    </row>
    <row r="22" spans="2:17">
      <c r="B22" s="97"/>
    </row>
    <row r="23" spans="2:17">
      <c r="B23" s="97"/>
    </row>
    <row r="24" spans="2:17">
      <c r="B24" s="42"/>
      <c r="P24" s="110" t="s">
        <v>430</v>
      </c>
    </row>
    <row r="27" spans="2:17" ht="14.4" customHeight="1">
      <c r="B27" s="55"/>
      <c r="C27" s="55"/>
      <c r="D27" s="55"/>
      <c r="E27" s="55"/>
      <c r="F27" s="55"/>
      <c r="G27" s="55"/>
      <c r="H27" s="55"/>
      <c r="I27" s="55"/>
      <c r="J27" s="55"/>
      <c r="K27" s="55"/>
      <c r="L27" s="55"/>
      <c r="M27" s="55"/>
      <c r="N27" s="55"/>
      <c r="O27" s="55"/>
      <c r="P27" s="55"/>
      <c r="Q27" s="55"/>
    </row>
    <row r="28" spans="2:17">
      <c r="B28" s="55"/>
      <c r="C28" s="55"/>
      <c r="D28" s="55"/>
      <c r="E28" s="55"/>
      <c r="F28" s="55"/>
      <c r="G28" s="55"/>
      <c r="H28" s="55"/>
      <c r="I28" s="55"/>
      <c r="J28" s="55"/>
      <c r="K28" s="55"/>
      <c r="L28" s="55"/>
      <c r="M28" s="55"/>
      <c r="N28" s="55"/>
      <c r="O28" s="55"/>
      <c r="P28" s="55"/>
    </row>
    <row r="29" spans="2:17">
      <c r="B29" s="55"/>
      <c r="C29" s="55"/>
      <c r="D29" s="55"/>
      <c r="E29" s="55"/>
      <c r="F29" s="55"/>
      <c r="G29" s="55"/>
      <c r="H29" s="55"/>
      <c r="I29" s="55"/>
      <c r="J29" s="55"/>
      <c r="K29" s="55"/>
      <c r="L29" s="55"/>
      <c r="M29" s="55"/>
      <c r="N29" s="55"/>
      <c r="O29" s="55"/>
      <c r="P29" s="55"/>
    </row>
    <row r="31" spans="2:17" ht="21.6" thickBot="1">
      <c r="B31" s="7" t="s">
        <v>431</v>
      </c>
      <c r="C31" s="7"/>
      <c r="D31" s="7"/>
      <c r="E31" s="7"/>
      <c r="F31" s="7"/>
      <c r="G31" s="7"/>
      <c r="H31" s="7"/>
      <c r="I31" s="7"/>
    </row>
    <row r="32" spans="2:17" ht="15.6">
      <c r="B32" s="15" t="s">
        <v>432</v>
      </c>
      <c r="C32" s="2"/>
    </row>
    <row r="33" spans="2:15">
      <c r="B33" s="5" t="s">
        <v>433</v>
      </c>
      <c r="C33" s="2"/>
    </row>
    <row r="34" spans="2:15">
      <c r="B34" s="2"/>
      <c r="C34" s="2"/>
    </row>
    <row r="35" spans="2:15">
      <c r="B35" s="2"/>
      <c r="C35" s="2"/>
    </row>
    <row r="36" spans="2:15">
      <c r="B36" s="184" t="s">
        <v>434</v>
      </c>
      <c r="C36" s="185"/>
      <c r="D36" s="185"/>
      <c r="E36" s="185"/>
      <c r="F36" s="185"/>
      <c r="G36" s="185"/>
      <c r="H36" s="185"/>
      <c r="I36" s="185"/>
      <c r="J36" s="185"/>
      <c r="K36" s="185"/>
      <c r="L36" s="185"/>
      <c r="M36" s="185"/>
      <c r="N36" s="185"/>
      <c r="O36" s="185"/>
    </row>
    <row r="37" spans="2:15" ht="14.4" customHeight="1">
      <c r="B37" s="186" t="s">
        <v>435</v>
      </c>
      <c r="C37" s="187"/>
      <c r="D37" s="187"/>
      <c r="E37" s="187"/>
      <c r="F37" s="187"/>
      <c r="G37" s="187"/>
      <c r="H37" s="187"/>
      <c r="I37" s="187"/>
      <c r="J37" s="187"/>
      <c r="K37" s="187"/>
      <c r="L37" s="187"/>
      <c r="M37" s="187"/>
      <c r="N37" s="187"/>
      <c r="O37" s="188"/>
    </row>
    <row r="38" spans="2:15">
      <c r="B38" s="189"/>
      <c r="C38" s="190"/>
      <c r="D38" s="190"/>
      <c r="E38" s="190"/>
      <c r="F38" s="190"/>
      <c r="G38" s="190"/>
      <c r="H38" s="190"/>
      <c r="I38" s="190"/>
      <c r="J38" s="190"/>
      <c r="K38" s="190"/>
      <c r="L38" s="190"/>
      <c r="M38" s="190"/>
      <c r="N38" s="190"/>
      <c r="O38" s="191"/>
    </row>
    <row r="39" spans="2:15">
      <c r="B39" s="111"/>
      <c r="C39" s="111"/>
      <c r="D39" s="111"/>
      <c r="E39" s="111"/>
      <c r="F39" s="111"/>
      <c r="G39" s="111"/>
      <c r="H39" s="111"/>
      <c r="I39" s="111"/>
      <c r="J39" s="111"/>
      <c r="K39" s="111"/>
      <c r="L39" s="111"/>
      <c r="M39" s="111"/>
      <c r="N39" s="111"/>
      <c r="O39" s="111"/>
    </row>
    <row r="40" spans="2:15">
      <c r="B40" s="111"/>
      <c r="C40" s="111"/>
      <c r="D40" s="111"/>
      <c r="E40" s="111"/>
      <c r="F40" s="111"/>
      <c r="G40" s="111"/>
      <c r="H40" s="111"/>
      <c r="I40" s="111"/>
      <c r="J40" s="111"/>
      <c r="K40" s="111"/>
      <c r="L40" s="111"/>
      <c r="M40" s="111"/>
      <c r="N40" s="111"/>
      <c r="O40" s="111"/>
    </row>
    <row r="41" spans="2:15">
      <c r="B41" s="50" t="s">
        <v>94</v>
      </c>
      <c r="C41" s="2"/>
    </row>
    <row r="42" spans="2:15">
      <c r="B42" s="112"/>
      <c r="C42" s="2"/>
    </row>
    <row r="43" spans="2:15">
      <c r="C43" s="2"/>
    </row>
  </sheetData>
  <mergeCells count="4">
    <mergeCell ref="B11:G11"/>
    <mergeCell ref="B12:P12"/>
    <mergeCell ref="B36:O36"/>
    <mergeCell ref="B37:O38"/>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9EAE33-2405-422B-A812-886E3C073807}">
  <dimension ref="C1:U23"/>
  <sheetViews>
    <sheetView showGridLines="0" tabSelected="1" workbookViewId="0">
      <selection activeCell="H14" sqref="H14"/>
    </sheetView>
  </sheetViews>
  <sheetFormatPr baseColWidth="10" defaultRowHeight="14.4"/>
  <cols>
    <col min="6" max="6" width="91.5546875" customWidth="1"/>
    <col min="9" max="9" width="10.88671875" customWidth="1"/>
    <col min="10" max="10" width="11.5546875" style="1"/>
    <col min="11" max="11" width="11.5546875" style="1" customWidth="1"/>
    <col min="12" max="21" width="11.5546875" style="1"/>
  </cols>
  <sheetData>
    <row r="1" spans="3:21">
      <c r="C1" s="192"/>
      <c r="D1" s="192"/>
      <c r="E1" s="192"/>
      <c r="F1" s="192"/>
      <c r="G1" s="192"/>
      <c r="H1" s="192"/>
      <c r="I1" s="192"/>
      <c r="J1" s="193"/>
      <c r="K1" s="193"/>
      <c r="L1" s="193"/>
      <c r="M1" s="193"/>
      <c r="N1" s="193"/>
      <c r="O1" s="193"/>
      <c r="P1" s="193"/>
      <c r="Q1" s="193"/>
      <c r="R1" s="193"/>
      <c r="S1" s="193"/>
      <c r="T1" s="193"/>
      <c r="U1" s="193"/>
    </row>
    <row r="2" spans="3:21">
      <c r="C2" s="192"/>
      <c r="D2" s="192"/>
      <c r="E2" s="192"/>
      <c r="F2" s="192"/>
      <c r="G2" s="192"/>
      <c r="H2" s="192"/>
      <c r="I2" s="192"/>
      <c r="J2" s="193"/>
      <c r="K2" s="193"/>
      <c r="L2" s="193"/>
      <c r="M2" s="193"/>
      <c r="N2" s="193"/>
      <c r="O2" s="193"/>
      <c r="P2" s="193"/>
      <c r="Q2" s="193"/>
      <c r="R2" s="193"/>
      <c r="S2" s="193"/>
      <c r="T2" s="193"/>
      <c r="U2" s="193"/>
    </row>
    <row r="3" spans="3:21">
      <c r="C3" s="192"/>
      <c r="D3" s="192"/>
      <c r="E3" s="192"/>
      <c r="F3" s="192"/>
      <c r="G3" s="192"/>
      <c r="H3" s="192"/>
      <c r="I3" s="192"/>
      <c r="J3" s="193"/>
      <c r="K3" s="193"/>
      <c r="L3" s="193"/>
      <c r="M3" s="193"/>
      <c r="N3" s="193"/>
      <c r="O3" s="193"/>
      <c r="P3" s="193"/>
      <c r="Q3" s="193"/>
      <c r="R3" s="193"/>
      <c r="S3" s="193"/>
      <c r="T3" s="193"/>
      <c r="U3" s="193"/>
    </row>
    <row r="4" spans="3:21">
      <c r="C4" s="192"/>
      <c r="D4" s="192"/>
      <c r="E4" s="192"/>
      <c r="F4" s="192"/>
      <c r="G4" s="192"/>
      <c r="H4" s="192"/>
      <c r="I4" s="192"/>
      <c r="J4" s="193"/>
      <c r="K4" s="193"/>
      <c r="L4" s="193"/>
      <c r="M4" s="193"/>
      <c r="N4" s="193"/>
      <c r="O4" s="193"/>
      <c r="P4" s="193"/>
      <c r="Q4" s="193"/>
      <c r="R4" s="193"/>
      <c r="S4" s="193"/>
      <c r="T4" s="193"/>
      <c r="U4" s="193"/>
    </row>
    <row r="5" spans="3:21">
      <c r="C5" s="192"/>
      <c r="D5" s="192"/>
      <c r="E5" s="192"/>
      <c r="F5" s="192"/>
      <c r="G5" s="192"/>
      <c r="H5" s="192"/>
      <c r="I5" s="192"/>
      <c r="J5" s="193"/>
      <c r="K5" s="193"/>
      <c r="L5" s="193"/>
      <c r="M5" s="193"/>
      <c r="N5" s="193"/>
      <c r="O5" s="193"/>
      <c r="P5" s="193"/>
      <c r="Q5" s="194"/>
      <c r="R5" s="193"/>
      <c r="S5" s="193"/>
      <c r="T5" s="193"/>
      <c r="U5" s="193"/>
    </row>
    <row r="6" spans="3:21">
      <c r="C6" s="192"/>
      <c r="D6" s="192"/>
      <c r="E6" s="192"/>
      <c r="F6" s="192"/>
      <c r="G6" s="192"/>
      <c r="H6" s="192"/>
      <c r="I6" s="192"/>
      <c r="J6" s="193"/>
      <c r="K6" s="193"/>
      <c r="L6" s="193"/>
      <c r="M6" s="193"/>
      <c r="N6" s="193"/>
      <c r="O6" s="193"/>
      <c r="P6" s="193"/>
      <c r="Q6" s="193"/>
      <c r="R6" s="193"/>
      <c r="S6" s="193"/>
      <c r="T6" s="193"/>
      <c r="U6" s="193"/>
    </row>
    <row r="7" spans="3:21" ht="14.4" customHeight="1">
      <c r="C7" s="192"/>
      <c r="D7" s="192"/>
      <c r="E7" s="192"/>
      <c r="F7" s="192"/>
      <c r="G7" s="192"/>
      <c r="H7" s="192"/>
      <c r="I7" s="192"/>
      <c r="J7" s="200"/>
      <c r="K7" s="200"/>
      <c r="L7" s="200"/>
      <c r="M7" s="200"/>
      <c r="N7" s="200"/>
      <c r="O7" s="200"/>
      <c r="P7" s="200"/>
      <c r="Q7" s="200"/>
      <c r="R7" s="200"/>
      <c r="S7" s="200"/>
      <c r="T7" s="193"/>
      <c r="U7" s="193"/>
    </row>
    <row r="8" spans="3:21" ht="14.4" customHeight="1">
      <c r="C8" s="192"/>
      <c r="D8" s="192"/>
      <c r="E8" s="192"/>
      <c r="F8" s="192"/>
      <c r="G8" s="192"/>
      <c r="H8" s="192"/>
      <c r="I8" s="192"/>
      <c r="J8" s="200"/>
      <c r="K8" s="200"/>
      <c r="L8" s="200"/>
      <c r="M8" s="200"/>
      <c r="N8" s="200"/>
      <c r="O8" s="200"/>
      <c r="P8" s="200"/>
      <c r="Q8" s="200"/>
      <c r="R8" s="200"/>
      <c r="S8" s="200"/>
      <c r="T8" s="193"/>
      <c r="U8" s="193"/>
    </row>
    <row r="9" spans="3:21" ht="14.4" customHeight="1">
      <c r="C9" s="192"/>
      <c r="D9" s="192"/>
      <c r="E9" s="192"/>
      <c r="F9" s="192"/>
      <c r="G9" s="192"/>
      <c r="H9" s="192"/>
      <c r="I9" s="192"/>
      <c r="J9" s="200"/>
      <c r="K9" s="200"/>
      <c r="L9" s="200"/>
      <c r="M9" s="200"/>
      <c r="N9" s="200"/>
      <c r="O9" s="200"/>
      <c r="P9" s="200"/>
      <c r="Q9" s="200"/>
      <c r="R9" s="200"/>
      <c r="S9" s="200"/>
      <c r="T9" s="193"/>
      <c r="U9" s="193"/>
    </row>
    <row r="10" spans="3:21" ht="14.4" customHeight="1">
      <c r="C10" s="192"/>
      <c r="D10" s="192"/>
      <c r="E10" s="192"/>
      <c r="F10" s="192"/>
      <c r="G10" s="192"/>
      <c r="H10" s="192"/>
      <c r="I10" s="192"/>
      <c r="J10" s="200"/>
      <c r="K10" s="200"/>
      <c r="L10" s="200"/>
      <c r="M10" s="200"/>
      <c r="N10" s="200"/>
      <c r="O10" s="200"/>
      <c r="P10" s="200"/>
      <c r="Q10" s="200"/>
      <c r="R10" s="200"/>
      <c r="S10" s="200"/>
      <c r="T10" s="193"/>
      <c r="U10" s="193"/>
    </row>
    <row r="11" spans="3:21" ht="14.4" customHeight="1">
      <c r="C11" s="192"/>
      <c r="D11" s="192"/>
      <c r="E11" s="192"/>
      <c r="F11" s="192"/>
      <c r="G11" s="192"/>
      <c r="H11" s="192"/>
      <c r="I11" s="192"/>
      <c r="J11" s="200"/>
      <c r="K11" s="200"/>
      <c r="L11" s="200"/>
      <c r="M11" s="200"/>
      <c r="N11" s="200"/>
      <c r="O11" s="200"/>
      <c r="P11" s="200"/>
      <c r="Q11" s="200"/>
      <c r="R11" s="200"/>
      <c r="S11" s="200"/>
      <c r="T11" s="193"/>
      <c r="U11" s="193"/>
    </row>
    <row r="12" spans="3:21" ht="58.2" customHeight="1">
      <c r="C12" s="192"/>
      <c r="D12" s="192"/>
      <c r="E12" s="192"/>
      <c r="F12" s="202" t="s">
        <v>602</v>
      </c>
      <c r="G12" s="192"/>
      <c r="H12" s="192"/>
      <c r="I12" s="192"/>
      <c r="J12" s="200"/>
      <c r="K12" s="200"/>
      <c r="L12" s="200"/>
      <c r="M12" s="200"/>
      <c r="N12" s="200"/>
      <c r="O12" s="200"/>
      <c r="P12" s="200"/>
      <c r="Q12" s="200"/>
      <c r="R12" s="200"/>
      <c r="S12" s="200"/>
      <c r="T12" s="193"/>
      <c r="U12" s="193"/>
    </row>
    <row r="13" spans="3:21" ht="15.6">
      <c r="C13" s="192"/>
      <c r="D13" s="192"/>
      <c r="E13" s="192"/>
      <c r="F13" s="192"/>
      <c r="G13" s="192"/>
      <c r="H13" s="192"/>
      <c r="I13" s="192"/>
      <c r="J13" s="195"/>
      <c r="K13" s="195"/>
      <c r="L13" s="195"/>
      <c r="M13" s="195"/>
      <c r="N13" s="195"/>
      <c r="O13" s="195"/>
      <c r="P13" s="195"/>
      <c r="Q13" s="195"/>
      <c r="R13" s="195"/>
      <c r="S13" s="195"/>
      <c r="T13" s="193"/>
      <c r="U13" s="193"/>
    </row>
    <row r="14" spans="3:21" ht="46.2" customHeight="1">
      <c r="C14" s="192"/>
      <c r="D14" s="192"/>
      <c r="E14" s="192"/>
      <c r="F14" s="202" t="s">
        <v>603</v>
      </c>
      <c r="G14" s="192"/>
      <c r="H14" s="192"/>
      <c r="I14" s="192"/>
      <c r="J14" s="201"/>
      <c r="K14" s="201"/>
      <c r="L14" s="201"/>
      <c r="M14" s="201"/>
      <c r="N14" s="201"/>
      <c r="O14" s="201"/>
      <c r="P14" s="201"/>
      <c r="Q14" s="201"/>
      <c r="R14" s="201"/>
      <c r="S14" s="201"/>
      <c r="T14" s="193"/>
      <c r="U14" s="193"/>
    </row>
    <row r="15" spans="3:21" ht="14.4" customHeight="1">
      <c r="C15" s="192"/>
      <c r="D15" s="192"/>
      <c r="E15" s="192"/>
      <c r="F15" s="192"/>
      <c r="G15" s="192"/>
      <c r="H15" s="192"/>
      <c r="I15" s="192"/>
      <c r="J15" s="201"/>
      <c r="K15" s="201"/>
      <c r="L15" s="201"/>
      <c r="M15" s="201"/>
      <c r="N15" s="201"/>
      <c r="O15" s="201"/>
      <c r="P15" s="201"/>
      <c r="Q15" s="201"/>
      <c r="R15" s="201"/>
      <c r="S15" s="201"/>
      <c r="T15" s="193"/>
      <c r="U15" s="193"/>
    </row>
    <row r="16" spans="3:21" ht="31.8" customHeight="1">
      <c r="C16" s="192"/>
      <c r="D16" s="192"/>
      <c r="E16" s="192"/>
      <c r="F16" s="202" t="s">
        <v>1</v>
      </c>
      <c r="G16" s="192"/>
      <c r="H16" s="192"/>
      <c r="I16" s="192"/>
      <c r="J16" s="201"/>
      <c r="K16" s="201"/>
      <c r="L16" s="201"/>
      <c r="M16" s="201"/>
      <c r="N16" s="201"/>
      <c r="O16" s="201"/>
      <c r="P16" s="201"/>
      <c r="Q16" s="201"/>
      <c r="R16" s="201"/>
      <c r="S16" s="201"/>
      <c r="T16" s="193"/>
      <c r="U16" s="193"/>
    </row>
    <row r="17" spans="3:21" ht="15.6">
      <c r="C17" s="192"/>
      <c r="D17" s="192"/>
      <c r="E17" s="192"/>
      <c r="F17" s="192"/>
      <c r="G17" s="192"/>
      <c r="H17" s="192"/>
      <c r="I17" s="192"/>
      <c r="J17" s="196"/>
      <c r="K17" s="197"/>
      <c r="L17" s="197"/>
      <c r="M17" s="197"/>
      <c r="N17" s="197"/>
      <c r="O17" s="197"/>
      <c r="P17" s="197"/>
      <c r="Q17" s="197"/>
      <c r="R17" s="197"/>
      <c r="S17" s="197"/>
      <c r="T17" s="193"/>
      <c r="U17" s="193"/>
    </row>
    <row r="18" spans="3:21" ht="15.6">
      <c r="C18" s="192"/>
      <c r="D18" s="192"/>
      <c r="E18" s="192"/>
      <c r="F18" s="196" t="s">
        <v>0</v>
      </c>
      <c r="G18" s="192"/>
      <c r="H18" s="192"/>
      <c r="I18" s="192"/>
      <c r="J18" s="197"/>
      <c r="K18" s="197"/>
      <c r="L18" s="197"/>
      <c r="M18" s="197"/>
      <c r="N18" s="197"/>
      <c r="O18" s="197"/>
      <c r="P18" s="197"/>
      <c r="Q18" s="197"/>
      <c r="R18" s="197"/>
      <c r="S18" s="197"/>
      <c r="T18" s="193"/>
      <c r="U18" s="193"/>
    </row>
    <row r="19" spans="3:21" ht="15.6">
      <c r="C19" s="192"/>
      <c r="D19" s="192"/>
      <c r="E19" s="192"/>
      <c r="F19" s="192"/>
      <c r="G19" s="192"/>
      <c r="H19" s="192"/>
      <c r="I19" s="192"/>
      <c r="J19" s="198"/>
      <c r="K19" s="197"/>
      <c r="L19" s="197"/>
      <c r="M19" s="197"/>
      <c r="N19" s="197"/>
      <c r="O19" s="197"/>
      <c r="P19" s="197"/>
      <c r="Q19" s="197"/>
      <c r="R19" s="197"/>
      <c r="S19" s="197"/>
      <c r="T19" s="193"/>
      <c r="U19" s="193"/>
    </row>
    <row r="20" spans="3:21">
      <c r="C20" s="192"/>
      <c r="D20" s="192"/>
      <c r="E20" s="192"/>
      <c r="F20" s="192"/>
      <c r="G20" s="192"/>
      <c r="H20" s="192"/>
      <c r="I20" s="192"/>
      <c r="J20" s="199"/>
      <c r="K20" s="193"/>
      <c r="L20" s="193"/>
      <c r="M20" s="193"/>
      <c r="N20" s="193"/>
      <c r="O20" s="193"/>
      <c r="P20" s="193"/>
      <c r="Q20" s="193"/>
      <c r="R20" s="193"/>
      <c r="S20" s="193"/>
      <c r="T20" s="193"/>
      <c r="U20" s="193"/>
    </row>
    <row r="21" spans="3:21">
      <c r="C21" s="192"/>
      <c r="D21" s="192"/>
      <c r="E21" s="192"/>
      <c r="F21" s="192"/>
      <c r="G21" s="192"/>
      <c r="H21" s="192"/>
      <c r="I21" s="192"/>
      <c r="J21" s="199"/>
      <c r="K21" s="193"/>
      <c r="L21" s="193"/>
      <c r="M21" s="193"/>
      <c r="N21" s="193"/>
      <c r="O21" s="193"/>
      <c r="P21" s="193"/>
      <c r="Q21" s="193"/>
      <c r="R21" s="193"/>
      <c r="S21" s="193"/>
      <c r="T21" s="193"/>
      <c r="U21" s="193"/>
    </row>
    <row r="22" spans="3:21">
      <c r="C22" s="192"/>
      <c r="D22" s="192"/>
      <c r="E22" s="192"/>
      <c r="F22" s="192"/>
      <c r="G22" s="192"/>
      <c r="H22" s="192"/>
      <c r="I22" s="192"/>
      <c r="J22" s="199"/>
      <c r="K22" s="193"/>
      <c r="L22" s="193"/>
      <c r="M22" s="193"/>
      <c r="N22" s="193"/>
      <c r="O22" s="193"/>
      <c r="P22" s="193"/>
      <c r="Q22" s="193"/>
      <c r="R22" s="193"/>
      <c r="S22" s="193"/>
      <c r="T22" s="193"/>
      <c r="U22" s="193"/>
    </row>
    <row r="23" spans="3:21">
      <c r="C23" s="192"/>
      <c r="D23" s="192"/>
      <c r="E23" s="192"/>
      <c r="F23" s="192"/>
      <c r="G23" s="192"/>
      <c r="H23" s="192"/>
      <c r="I23" s="192"/>
      <c r="J23" s="199"/>
      <c r="K23" s="193"/>
      <c r="L23" s="193"/>
      <c r="M23" s="193"/>
      <c r="N23" s="193"/>
      <c r="O23" s="193"/>
      <c r="P23" s="193"/>
      <c r="Q23" s="193"/>
      <c r="R23" s="193"/>
      <c r="S23" s="193"/>
      <c r="T23" s="193"/>
      <c r="U23" s="193"/>
    </row>
  </sheetData>
  <hyperlinks>
    <hyperlink ref="F18" r:id="rId1" xr:uid="{67074681-7198-44D4-ADA6-4F66220CC81F}"/>
  </hyperlinks>
  <pageMargins left="0.7" right="0.7" top="0.75" bottom="0.75" header="0.3" footer="0.3"/>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0D8A5-422F-456E-9853-46E4FF3E1F8B}">
  <dimension ref="HA5142:XCS1039792"/>
  <sheetViews>
    <sheetView workbookViewId="0"/>
  </sheetViews>
  <sheetFormatPr baseColWidth="10" defaultRowHeight="14.4"/>
  <sheetData>
    <row r="5142" spans="14083:14083">
      <c r="TUQ5142" t="s">
        <v>173</v>
      </c>
    </row>
    <row r="7521" spans="11087:11087">
      <c r="PJK7521" t="s">
        <v>148</v>
      </c>
    </row>
    <row r="10683" spans="6027:6027">
      <c r="HWU10683" t="s">
        <v>484</v>
      </c>
    </row>
    <row r="13333" spans="7251:7251">
      <c r="JRW13333" t="s">
        <v>333</v>
      </c>
    </row>
    <row r="22120" spans="4783:4783">
      <c r="GAY22120" t="s">
        <v>228</v>
      </c>
    </row>
    <row r="29621" spans="6811:6811">
      <c r="JAY29621" t="s">
        <v>112</v>
      </c>
    </row>
    <row r="31312" spans="11880:11880">
      <c r="QNX31312" t="s">
        <v>205</v>
      </c>
    </row>
    <row r="39811" spans="5704:5704">
      <c r="HKJ39811" t="s">
        <v>229</v>
      </c>
    </row>
    <row r="40982" spans="8087:8087">
      <c r="KYA40982" t="s">
        <v>311</v>
      </c>
    </row>
    <row r="47295" spans="12925:12925">
      <c r="SCC47295" t="s">
        <v>107</v>
      </c>
    </row>
    <row r="48353" spans="3102:3102">
      <c r="DOH48353" t="s">
        <v>492</v>
      </c>
    </row>
    <row r="49183" spans="4909:4909">
      <c r="GFU49183" t="s">
        <v>170</v>
      </c>
    </row>
    <row r="49444" spans="12308:12308">
      <c r="REJ49444" t="s">
        <v>222</v>
      </c>
    </row>
    <row r="52966" spans="3973:3973">
      <c r="EVU52966" t="s">
        <v>133</v>
      </c>
    </row>
    <row r="66785" spans="5672:5672">
      <c r="HJD66785" t="s">
        <v>142</v>
      </c>
    </row>
    <row r="78498" spans="4778:4778">
      <c r="GAT78498" t="s">
        <v>177</v>
      </c>
    </row>
    <row r="80318" spans="11474:11474">
      <c r="PYH80318" t="s">
        <v>486</v>
      </c>
    </row>
    <row r="84246" spans="4694:4694">
      <c r="FXN84246" t="s">
        <v>123</v>
      </c>
    </row>
    <row r="94822" spans="4076:4076">
      <c r="EZT94822" t="s">
        <v>118</v>
      </c>
    </row>
    <row r="95505" spans="7421:7421">
      <c r="JYK95505" t="s">
        <v>211</v>
      </c>
    </row>
    <row r="98492" spans="10601:10601">
      <c r="OQS98492" t="s">
        <v>117</v>
      </c>
    </row>
    <row r="100651" spans="4041:4041">
      <c r="EYK100651" t="s">
        <v>587</v>
      </c>
    </row>
    <row r="100862" spans="3570:3570">
      <c r="EGH100862" t="s">
        <v>588</v>
      </c>
    </row>
    <row r="101654" spans="1933:1933">
      <c r="BVI101654" t="s">
        <v>225</v>
      </c>
    </row>
    <row r="107678" spans="10658:10658">
      <c r="OSX107678" t="s">
        <v>592</v>
      </c>
    </row>
    <row r="109293" spans="1253:1253">
      <c r="AVE109293" t="s">
        <v>328</v>
      </c>
    </row>
    <row r="111712" spans="5442:5442">
      <c r="HAH111712" t="s">
        <v>319</v>
      </c>
    </row>
    <row r="115008" spans="14538:14538">
      <c r="UMD115008" t="s">
        <v>134</v>
      </c>
    </row>
    <row r="121336" spans="7167:7167">
      <c r="JOQ121336" t="s">
        <v>313</v>
      </c>
    </row>
    <row r="124919" spans="15673:15673">
      <c r="WDU124919" t="s">
        <v>326</v>
      </c>
    </row>
    <row r="125866" spans="5459:5459">
      <c r="HAY125866" t="s">
        <v>174</v>
      </c>
    </row>
    <row r="128178" spans="3188:3188">
      <c r="DRP128178" t="s">
        <v>322</v>
      </c>
    </row>
    <row r="131294" spans="11811:11811">
      <c r="QLG131294" t="s">
        <v>160</v>
      </c>
    </row>
    <row r="173769" spans="13615:13615">
      <c r="TCQ173769" t="s">
        <v>215</v>
      </c>
    </row>
    <row r="175509" spans="1204:1204">
      <c r="ATH175509" t="s">
        <v>195</v>
      </c>
    </row>
    <row r="196048" spans="6696:6696">
      <c r="IWN196048" t="s">
        <v>109</v>
      </c>
    </row>
    <row r="198404" spans="14100:14100">
      <c r="TVH198404" t="s">
        <v>350</v>
      </c>
    </row>
    <row r="199023" spans="4391:4391">
      <c r="FLW199023" t="s">
        <v>348</v>
      </c>
    </row>
    <row r="202423" spans="11178:11178">
      <c r="PMX202423" t="s">
        <v>604</v>
      </c>
    </row>
    <row r="203322" spans="11437:11437">
      <c r="PWW203322" t="s">
        <v>423</v>
      </c>
    </row>
    <row r="208128" spans="7426:7426">
      <c r="JYP208128" t="s">
        <v>212</v>
      </c>
    </row>
    <row r="208608" spans="3147:3147">
      <c r="DQA208608" t="s">
        <v>200</v>
      </c>
    </row>
    <row r="210518" spans="15487:15487">
      <c r="VWQ210518" t="s">
        <v>141</v>
      </c>
    </row>
    <row r="217906" spans="1277:1277">
      <c r="AWC217906" t="s">
        <v>147</v>
      </c>
    </row>
    <row r="218765" spans="2661:2661">
      <c r="CXI218765" t="s">
        <v>140</v>
      </c>
    </row>
    <row r="222434" spans="8025:8025">
      <c r="KVQ222434" t="s">
        <v>418</v>
      </c>
    </row>
    <row r="222804" spans="3769:3769">
      <c r="ENY222804" t="s">
        <v>135</v>
      </c>
    </row>
    <row r="229986" spans="3894:3894">
      <c r="EST229986" t="s">
        <v>171</v>
      </c>
    </row>
    <row r="232587" spans="12521:12521">
      <c r="RMO232587" t="s">
        <v>342</v>
      </c>
    </row>
    <row r="233418" spans="5979:5979">
      <c r="HUY233418" t="s">
        <v>422</v>
      </c>
    </row>
    <row r="236810" spans="10153:10153">
      <c r="NZM236810" t="s">
        <v>153</v>
      </c>
    </row>
    <row r="251890" spans="13610:13610">
      <c r="TCL251890" t="s">
        <v>336</v>
      </c>
    </row>
    <row r="252062" spans="8381:8381">
      <c r="LJI252062" t="s">
        <v>179</v>
      </c>
    </row>
    <row r="255993" spans="7910:7910">
      <c r="KRF255993" t="s">
        <v>190</v>
      </c>
    </row>
    <row r="289478" spans="8975:8975">
      <c r="MGE289478" t="s">
        <v>324</v>
      </c>
    </row>
    <row r="291041" spans="8737:8737">
      <c r="LXA291041" t="s">
        <v>338</v>
      </c>
    </row>
    <row r="302545" spans="3579:3579">
      <c r="EGQ302545" t="s">
        <v>115</v>
      </c>
    </row>
    <row r="310733" spans="7987:7987">
      <c r="KUE310733" t="s">
        <v>108</v>
      </c>
    </row>
    <row r="311953" spans="15612:15612">
      <c r="WBL311953" t="s">
        <v>349</v>
      </c>
    </row>
    <row r="312618" spans="9044:9044">
      <c r="MIV312618" t="s">
        <v>201</v>
      </c>
    </row>
    <row r="320839" spans="5246:5246">
      <c r="GST320839" t="s">
        <v>110</v>
      </c>
    </row>
    <row r="327677" spans="6511:6511">
      <c r="IPK327677" t="s">
        <v>344</v>
      </c>
    </row>
    <row r="327779" spans="14020:14020">
      <c r="TSF327779" t="s">
        <v>210</v>
      </c>
    </row>
    <row r="330257" spans="1333:1333">
      <c r="AYG330257" t="s">
        <v>159</v>
      </c>
    </row>
    <row r="332097" spans="10675:10675">
      <c r="OTO332097" t="s">
        <v>420</v>
      </c>
    </row>
    <row r="352602" spans="3605:3605">
      <c r="EHQ352602" t="s">
        <v>194</v>
      </c>
    </row>
    <row r="353093" spans="9974:9974">
      <c r="NSP353093" t="s">
        <v>218</v>
      </c>
    </row>
    <row r="359433" spans="287:287">
      <c r="KA359433" t="s">
        <v>330</v>
      </c>
    </row>
    <row r="361487" spans="13092:13092">
      <c r="SIN361487" t="s">
        <v>169</v>
      </c>
    </row>
    <row r="371424" spans="6335:6335">
      <c r="IIQ371424" t="s">
        <v>419</v>
      </c>
    </row>
    <row r="374419" spans="1139:1139">
      <c r="AQU374419" t="s">
        <v>185</v>
      </c>
    </row>
    <row r="375503" spans="9811:9811">
      <c r="NMI375503" t="s">
        <v>223</v>
      </c>
    </row>
    <row r="376812" spans="15747:15747">
      <c r="WGQ376812" t="s">
        <v>176</v>
      </c>
    </row>
    <row r="382263" spans="12396:12396">
      <c r="RHT382263" t="s">
        <v>139</v>
      </c>
    </row>
    <row r="385099" spans="7095:7095">
      <c r="JLW385099" t="s">
        <v>203</v>
      </c>
    </row>
    <row r="390584" spans="1763:1763">
      <c r="BOU390584" t="s">
        <v>353</v>
      </c>
    </row>
    <row r="397097" spans="356:356">
      <c r="MR397097" t="s">
        <v>320</v>
      </c>
    </row>
    <row r="397560" spans="1912:1912">
      <c r="BUN397560" t="s">
        <v>314</v>
      </c>
    </row>
    <row r="404774" spans="2259:2259">
      <c r="CHW404774" t="s">
        <v>424</v>
      </c>
    </row>
    <row r="406525" spans="12281:12281">
      <c r="RDI406525" t="s">
        <v>122</v>
      </c>
    </row>
    <row r="410236" spans="8489:8489">
      <c r="LNM410236" t="s">
        <v>152</v>
      </c>
    </row>
    <row r="419567" spans="11257:11257">
      <c r="PPY419567" t="s">
        <v>337</v>
      </c>
    </row>
    <row r="433913" spans="12430:12430">
      <c r="RJB433913" t="s">
        <v>220</v>
      </c>
    </row>
    <row r="437209" spans="15791:15791">
      <c r="WII437209" t="s">
        <v>184</v>
      </c>
    </row>
    <row r="438105" spans="3115:3115">
      <c r="DOU438105" t="s">
        <v>356</v>
      </c>
    </row>
    <row r="438764" spans="4800:4800">
      <c r="GBP438764" t="s">
        <v>189</v>
      </c>
    </row>
    <row r="440447" spans="11909:11909">
      <c r="QPA440447" t="s">
        <v>144</v>
      </c>
    </row>
    <row r="442397" spans="12868:12868">
      <c r="RZX442397" t="s">
        <v>599</v>
      </c>
    </row>
    <row r="444203" spans="14779:14779">
      <c r="UVK444203" t="s">
        <v>597</v>
      </c>
    </row>
    <row r="445921" spans="1078:1078">
      <c r="AOL445921" t="s">
        <v>181</v>
      </c>
    </row>
    <row r="446011" spans="6774:6774">
      <c r="IZN446011" t="s">
        <v>421</v>
      </c>
    </row>
    <row r="449768" spans="5054:5054">
      <c r="GLJ449768" t="s">
        <v>358</v>
      </c>
    </row>
    <row r="450013" spans="9382:9382">
      <c r="MVV450013" t="s">
        <v>331</v>
      </c>
    </row>
    <row r="456646" spans="11269:11269">
      <c r="PQK456646" t="s">
        <v>186</v>
      </c>
    </row>
    <row r="459414" spans="8231:8231">
      <c r="LDO459414" t="s">
        <v>113</v>
      </c>
    </row>
    <row r="464072" spans="8807:8807">
      <c r="LZS464072" t="s">
        <v>318</v>
      </c>
    </row>
    <row r="473762" spans="664:664">
      <c r="YN473762" t="s">
        <v>197</v>
      </c>
    </row>
    <row r="486512" spans="15076:15076">
      <c r="VGV486512" t="s">
        <v>193</v>
      </c>
    </row>
    <row r="491787" spans="5825:5825">
      <c r="HPA491787" t="s">
        <v>132</v>
      </c>
    </row>
    <row r="497508" spans="9477:9477">
      <c r="MZM497508" t="s">
        <v>312</v>
      </c>
    </row>
    <row r="504196" spans="8633:8633">
      <c r="LTA504196" t="s">
        <v>583</v>
      </c>
    </row>
    <row r="506017" spans="13215:13215">
      <c r="SNG506017" t="s">
        <v>489</v>
      </c>
    </row>
    <row r="508726" spans="14359:14359">
      <c r="UFG508726" t="s">
        <v>605</v>
      </c>
    </row>
    <row r="513656" spans="10100:10100">
      <c r="NXL513656" t="s">
        <v>125</v>
      </c>
    </row>
    <row r="516539" spans="4285:4285">
      <c r="FHU516539" t="s">
        <v>104</v>
      </c>
    </row>
    <row r="517877" spans="2991:2991">
      <c r="DKA517877" t="s">
        <v>341</v>
      </c>
    </row>
    <row r="522232" spans="14053:14053">
      <c r="TTM522232" t="s">
        <v>136</v>
      </c>
    </row>
    <row r="529069" spans="14265:14265">
      <c r="UBQ529069" t="s">
        <v>208</v>
      </c>
    </row>
    <row r="545129" spans="12083:12083">
      <c r="QVS545129" t="s">
        <v>116</v>
      </c>
    </row>
    <row r="547729" spans="1494:1494">
      <c r="BEL547729" t="s">
        <v>335</v>
      </c>
    </row>
    <row r="554199" spans="3330:3330">
      <c r="DXB554199" t="s">
        <v>101</v>
      </c>
    </row>
    <row r="561183" spans="2484:2484">
      <c r="CQN561183" t="s">
        <v>163</v>
      </c>
    </row>
    <row r="562032" spans="344:344">
      <c r="MF562032" t="s">
        <v>598</v>
      </c>
    </row>
    <row r="566458" spans="12454:12454">
      <c r="RJZ566458" t="s">
        <v>138</v>
      </c>
    </row>
    <row r="572503" spans="13990:13990">
      <c r="TRB572503" t="s">
        <v>154</v>
      </c>
    </row>
    <row r="580792" spans="6138:6138">
      <c r="IBB580792" t="s">
        <v>149</v>
      </c>
    </row>
    <row r="584478" spans="8153:8153">
      <c r="LAO584478" t="s">
        <v>156</v>
      </c>
    </row>
    <row r="586983" spans="1446:1446">
      <c r="BCP586983" t="s">
        <v>332</v>
      </c>
    </row>
    <row r="611047" spans="13438:13438">
      <c r="SVV611047" t="s">
        <v>207</v>
      </c>
    </row>
    <row r="621283" spans="14392:14392">
      <c r="UGN621283" t="s">
        <v>161</v>
      </c>
    </row>
    <row r="629570" spans="7041:7041">
      <c r="JJU629570" t="s">
        <v>226</v>
      </c>
    </row>
    <row r="634662" spans="3803:3803">
      <c r="EPG634662" t="s">
        <v>586</v>
      </c>
    </row>
    <row r="651655" spans="6109:6109">
      <c r="HZY651655" t="s">
        <v>145</v>
      </c>
    </row>
    <row r="652118" spans="7900:7900">
      <c r="KQV652118" t="s">
        <v>488</v>
      </c>
    </row>
    <row r="653526" spans="1140:1140">
      <c r="AQV653526" t="s">
        <v>329</v>
      </c>
    </row>
    <row r="660455" spans="14126:14126">
      <c r="TWH660455" t="s">
        <v>155</v>
      </c>
    </row>
    <row r="661760" spans="3841:3841">
      <c r="EQS661760" t="s">
        <v>227</v>
      </c>
    </row>
    <row r="666572" spans="11155:11155">
      <c r="PMA666572" t="s">
        <v>582</v>
      </c>
    </row>
    <row r="693686" spans="5038:5038">
      <c r="GKT693686" t="s">
        <v>146</v>
      </c>
    </row>
    <row r="698319" spans="2861:2861">
      <c r="DFA698319" t="s">
        <v>162</v>
      </c>
    </row>
    <row r="700061" spans="13674:13674">
      <c r="TEX700061" t="s">
        <v>491</v>
      </c>
    </row>
    <row r="710203" spans="13426:13426">
      <c r="SVJ710203" t="s">
        <v>114</v>
      </c>
    </row>
    <row r="711302" spans="8103:8103">
      <c r="KYQ711302" t="s">
        <v>309</v>
      </c>
    </row>
    <row r="712734" spans="9773:9773">
      <c r="NKW712734" t="s">
        <v>327</v>
      </c>
    </row>
    <row r="715193" spans="5619:5619">
      <c r="HHC715193" t="s">
        <v>206</v>
      </c>
    </row>
    <row r="716705" spans="7537:7537">
      <c r="KCW716705" t="s">
        <v>591</v>
      </c>
    </row>
    <row r="718357" spans="3491:3491">
      <c r="EDG718357" t="s">
        <v>355</v>
      </c>
    </row>
    <row r="719732" spans="14324:14324">
      <c r="UDX719732" t="s">
        <v>224</v>
      </c>
    </row>
    <row r="719839" spans="8018:8018">
      <c r="KVJ719839" t="s">
        <v>339</v>
      </c>
    </row>
    <row r="721528" spans="6461:6461">
      <c r="INM721528" t="s">
        <v>167</v>
      </c>
    </row>
    <row r="723764" spans="5859:5859">
      <c r="HQI723764" t="s">
        <v>221</v>
      </c>
    </row>
    <row r="725377" spans="4315:4315">
      <c r="FIY725377" t="s">
        <v>120</v>
      </c>
    </row>
    <row r="726004" spans="5077:5077">
      <c r="GMG726004" t="s">
        <v>343</v>
      </c>
    </row>
    <row r="730230" spans="3001:3001">
      <c r="DKK730230" t="s">
        <v>102</v>
      </c>
    </row>
    <row r="734780" spans="3457:3457">
      <c r="EBY734780" t="s">
        <v>143</v>
      </c>
    </row>
    <row r="740510" spans="15995:15995">
      <c r="WQE740510" t="s">
        <v>584</v>
      </c>
    </row>
    <row r="745464" spans="14066:14066">
      <c r="TTZ745464" t="s">
        <v>127</v>
      </c>
    </row>
    <row r="750126" spans="6295:6295">
      <c r="IHC750126" t="s">
        <v>204</v>
      </c>
    </row>
    <row r="758916" spans="6170:6170">
      <c r="ICH758916" t="s">
        <v>124</v>
      </c>
    </row>
    <row r="769165" spans="13206:13206">
      <c r="SMX769165" t="s">
        <v>157</v>
      </c>
    </row>
    <row r="776083" spans="4665:4665">
      <c r="FWK776083" t="s">
        <v>166</v>
      </c>
    </row>
    <row r="791042" spans="9226:9226">
      <c r="MPV791042" t="s">
        <v>230</v>
      </c>
    </row>
    <row r="791453" spans="15502:15502">
      <c r="VXF791453" t="s">
        <v>198</v>
      </c>
    </row>
    <row r="794239" spans="12906:12906">
      <c r="SBJ794239" t="s">
        <v>334</v>
      </c>
    </row>
    <row r="794604" spans="4084:4084">
      <c r="FAB794604" t="s">
        <v>490</v>
      </c>
    </row>
    <row r="795171" spans="5127:5127">
      <c r="GOE795171" t="s">
        <v>485</v>
      </c>
    </row>
    <row r="795721" spans="10213:10213">
      <c r="OBU795721" t="s">
        <v>493</v>
      </c>
    </row>
    <row r="808418" spans="14458:14458">
      <c r="UJB808418" t="s">
        <v>585</v>
      </c>
    </row>
    <row r="810345" spans="3163:3163">
      <c r="DQQ810345" t="s">
        <v>593</v>
      </c>
    </row>
    <row r="816959" spans="5785:5785">
      <c r="HNM816959" t="s">
        <v>345</v>
      </c>
    </row>
    <row r="819449" spans="11666:11666">
      <c r="QFR819449" t="s">
        <v>595</v>
      </c>
    </row>
    <row r="819967" spans="12240:12240">
      <c r="RBT819967" t="s">
        <v>130</v>
      </c>
    </row>
    <row r="820699" spans="5363:5363">
      <c r="GXG820699" t="s">
        <v>168</v>
      </c>
    </row>
    <row r="827135" spans="9434:9434">
      <c r="MXV827135" t="s">
        <v>131</v>
      </c>
    </row>
    <row r="833095" spans="14326:14326">
      <c r="UDZ833095" t="s">
        <v>188</v>
      </c>
    </row>
    <row r="834511" spans="6524:6524">
      <c r="IPX834511" t="s">
        <v>216</v>
      </c>
    </row>
    <row r="835270" spans="1778:1778">
      <c r="BPJ835270" t="s">
        <v>187</v>
      </c>
    </row>
    <row r="839507" spans="14301:14301">
      <c r="UDA839507" t="s">
        <v>590</v>
      </c>
    </row>
    <row r="842274" spans="15206:15206">
      <c r="VLV842274" t="s">
        <v>111</v>
      </c>
    </row>
    <row r="859250" spans="16018:16018">
      <c r="WRB859250" t="s">
        <v>137</v>
      </c>
    </row>
    <row r="870234" spans="9973:9973">
      <c r="NSO870234" t="s">
        <v>182</v>
      </c>
    </row>
    <row r="874130" spans="3232:3232">
      <c r="DTH874130" t="s">
        <v>121</v>
      </c>
    </row>
    <row r="885255" spans="6908:6908">
      <c r="JER885255" t="s">
        <v>172</v>
      </c>
    </row>
    <row r="894818" spans="12167:12167">
      <c r="QYY894818" t="s">
        <v>310</v>
      </c>
    </row>
    <row r="898390" spans="1419:1419">
      <c r="BBO898390" t="s">
        <v>357</v>
      </c>
    </row>
    <row r="898914" spans="6056:6056">
      <c r="HXX898914" t="s">
        <v>191</v>
      </c>
    </row>
    <row r="900593" spans="10188:10188">
      <c r="OAV900593" t="s">
        <v>106</v>
      </c>
    </row>
    <row r="903634" spans="9149:9149">
      <c r="MMW903634" t="s">
        <v>487</v>
      </c>
    </row>
    <row r="903703" spans="10077:10077">
      <c r="NWO903703" t="s">
        <v>601</v>
      </c>
    </row>
    <row r="905761" spans="12438:12438">
      <c r="RJJ905761" t="s">
        <v>175</v>
      </c>
    </row>
    <row r="911414" spans="10469:10469">
      <c r="OLQ911414" t="s">
        <v>315</v>
      </c>
    </row>
    <row r="912531" spans="347:347">
      <c r="MI912531" t="s">
        <v>321</v>
      </c>
    </row>
    <row r="914569" spans="16321:16321">
      <c r="XCS914569" t="s">
        <v>192</v>
      </c>
    </row>
    <row r="917750" spans="209:209">
      <c r="HA917750" t="s">
        <v>199</v>
      </c>
    </row>
    <row r="921031" spans="8477:8477">
      <c r="LNA921031" t="s">
        <v>196</v>
      </c>
    </row>
    <row r="925360" spans="7110:7110">
      <c r="JML925360" t="s">
        <v>129</v>
      </c>
    </row>
    <row r="927576" spans="12126:12126">
      <c r="QXJ927576" t="s">
        <v>589</v>
      </c>
    </row>
    <row r="931588" spans="10834:10834">
      <c r="OZR931588" t="s">
        <v>340</v>
      </c>
    </row>
    <row r="934295" spans="6428:6428">
      <c r="IMF934295" t="s">
        <v>103</v>
      </c>
    </row>
    <row r="938889" spans="9003:9003">
      <c r="MHG938889" t="s">
        <v>317</v>
      </c>
    </row>
    <row r="939850" spans="12073:12073">
      <c r="QVI939850" t="s">
        <v>178</v>
      </c>
    </row>
    <row r="939873" spans="13135:13135">
      <c r="SKE939873" t="s">
        <v>164</v>
      </c>
    </row>
    <row r="948925" spans="1778:1778">
      <c r="BPJ948925" t="s">
        <v>105</v>
      </c>
    </row>
    <row r="955273" spans="923:923">
      <c r="AIM955273" t="s">
        <v>214</v>
      </c>
    </row>
    <row r="955709" spans="14675:14675">
      <c r="URK955709" t="s">
        <v>594</v>
      </c>
    </row>
    <row r="959164" spans="10215:10215">
      <c r="OBW959164" t="s">
        <v>150</v>
      </c>
    </row>
    <row r="964305" spans="5988:5988">
      <c r="HVH964305" t="s">
        <v>316</v>
      </c>
    </row>
    <row r="965376" spans="2924:2924">
      <c r="DHL965376" t="s">
        <v>217</v>
      </c>
    </row>
    <row r="966366" spans="12632:12632">
      <c r="RQV966366" t="s">
        <v>128</v>
      </c>
    </row>
    <row r="969802" spans="2517:2517">
      <c r="CRU969802" t="s">
        <v>158</v>
      </c>
    </row>
    <row r="970047" spans="5028:5028">
      <c r="GKJ970047" t="s">
        <v>596</v>
      </c>
    </row>
    <row r="975083" spans="9909:9909">
      <c r="NQC975083" t="s">
        <v>352</v>
      </c>
    </row>
    <row r="976403" spans="12607:12607">
      <c r="RPW976403" t="s">
        <v>180</v>
      </c>
    </row>
    <row r="980619" spans="11664:11664">
      <c r="QFP980619" t="s">
        <v>354</v>
      </c>
    </row>
    <row r="982693" spans="5416:5416">
      <c r="GZH982693" t="s">
        <v>325</v>
      </c>
    </row>
    <row r="984852" spans="12561:12561">
      <c r="ROC984852" t="s">
        <v>119</v>
      </c>
    </row>
    <row r="992723" spans="9427:9427">
      <c r="MXO992723" t="s">
        <v>183</v>
      </c>
    </row>
    <row r="1002341" spans="1554:1554">
      <c r="BGT1002341" t="s">
        <v>151</v>
      </c>
    </row>
    <row r="1004941" spans="2157:2157">
      <c r="CDY1004941" t="s">
        <v>219</v>
      </c>
    </row>
    <row r="1005402" spans="9438:9438">
      <c r="MXZ1005402" t="s">
        <v>209</v>
      </c>
    </row>
    <row r="1015758" spans="4394:4394">
      <c r="FLZ1015758" t="s">
        <v>213</v>
      </c>
    </row>
    <row r="1015762" spans="4047:4047">
      <c r="EYQ1015762" t="s">
        <v>346</v>
      </c>
    </row>
    <row r="1020538" spans="12086:12086">
      <c r="QVV1020538" t="s">
        <v>202</v>
      </c>
    </row>
    <row r="1028469" spans="3857:3857">
      <c r="ERI1028469" t="s">
        <v>323</v>
      </c>
    </row>
    <row r="1033291" spans="7361:7361">
      <c r="JWC1033291" t="s">
        <v>165</v>
      </c>
    </row>
    <row r="1034155" spans="14804:14804">
      <c r="UWJ1034155" t="s">
        <v>126</v>
      </c>
    </row>
    <row r="1035374" spans="8346:8346">
      <c r="LHZ1035374" t="s">
        <v>347</v>
      </c>
    </row>
    <row r="1039792" spans="12938:12938">
      <c r="SCP1039792" t="s">
        <v>351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Resumen Funciones GPT</vt:lpstr>
      <vt:lpstr>GPT_CLASSIFY</vt:lpstr>
      <vt:lpstr>GPT_MATCH</vt:lpstr>
      <vt:lpstr>GPT_TABLE</vt:lpstr>
      <vt:lpstr>GPT_TABLE (2)</vt:lpstr>
      <vt:lpstr>GPT_FORMAT (2)</vt:lpstr>
      <vt:lpstr>GPT_FILL Y SUMMARIZE</vt:lpstr>
      <vt:lpstr>GPT_EXTRACT</vt:lpstr>
      <vt:lpstr>VISION Y HLIST</vt:lpstr>
      <vt:lpstr>VISION</vt:lpstr>
      <vt:lpstr>GPT_SPLIT</vt:lpstr>
      <vt:lpstr>YaninaAriadna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Desarrollador</dc:creator>
  <cp:lastModifiedBy>Yanina Cohen Yolde</cp:lastModifiedBy>
  <dcterms:created xsi:type="dcterms:W3CDTF">2025-05-14T22:57:54Z</dcterms:created>
  <dcterms:modified xsi:type="dcterms:W3CDTF">2026-05-12T18:32:22Z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2026-05-12T17:24:09Z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898a9068-fc0f-4986-b4ab-d56694bd64a9</vt:lpwstr>
  </property>
  <property fmtid="{D5CDD505-2E9C-101B-9397-08002B2CF9AE}" pid="7" name="MSIP_Label_defa4170-0d19-0005-0004-bc88714345d2_ActionId">
    <vt:lpwstr>2618f377-ca44-4861-b787-442ecfe0a7e8</vt:lpwstr>
  </property>
  <property fmtid="{D5CDD505-2E9C-101B-9397-08002B2CF9AE}" pid="8" name="MSIP_Label_defa4170-0d19-0005-0004-bc88714345d2_ContentBits">
    <vt:lpwstr>0</vt:lpwstr>
  </property>
  <property fmtid="{D5CDD505-2E9C-101B-9397-08002B2CF9AE}" pid="9" name="MSIP_Label_defa4170-0d19-0005-0004-bc88714345d2_Tag">
    <vt:lpwstr>10, 3, 0, 1</vt:lpwstr>
  </property>
</Properties>
</file>